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poln\Desktop\Firemní Radek\Nabídky\Ivančice\Přístavba TS\"/>
    </mc:Choice>
  </mc:AlternateContent>
  <xr:revisionPtr revIDLastSave="0" documentId="8_{65FE35DF-7506-4A3D-93B1-FD4A63B078EC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3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03 Pol'!$A$1:$Y$252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251" i="12"/>
  <c r="BA154" i="12"/>
  <c r="BA152" i="12"/>
  <c r="BA17" i="12"/>
  <c r="BA10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6" i="12"/>
  <c r="I16" i="12"/>
  <c r="K16" i="12"/>
  <c r="M16" i="12"/>
  <c r="O16" i="12"/>
  <c r="Q16" i="12"/>
  <c r="V16" i="12"/>
  <c r="G18" i="12"/>
  <c r="I18" i="12"/>
  <c r="K18" i="12"/>
  <c r="M18" i="12"/>
  <c r="O18" i="12"/>
  <c r="Q18" i="12"/>
  <c r="V18" i="12"/>
  <c r="G21" i="12"/>
  <c r="G20" i="12" s="1"/>
  <c r="I21" i="12"/>
  <c r="I20" i="12" s="1"/>
  <c r="K21" i="12"/>
  <c r="K20" i="12" s="1"/>
  <c r="M21" i="12"/>
  <c r="M20" i="12" s="1"/>
  <c r="O21" i="12"/>
  <c r="O20" i="12" s="1"/>
  <c r="Q21" i="12"/>
  <c r="Q20" i="12" s="1"/>
  <c r="V21" i="12"/>
  <c r="V20" i="12" s="1"/>
  <c r="G22" i="12"/>
  <c r="I22" i="12"/>
  <c r="K22" i="12"/>
  <c r="M22" i="12"/>
  <c r="O22" i="12"/>
  <c r="Q22" i="12"/>
  <c r="V22" i="12"/>
  <c r="G24" i="12"/>
  <c r="G23" i="12" s="1"/>
  <c r="I24" i="12"/>
  <c r="I23" i="12" s="1"/>
  <c r="K24" i="12"/>
  <c r="K23" i="12" s="1"/>
  <c r="M24" i="12"/>
  <c r="M23" i="12" s="1"/>
  <c r="O24" i="12"/>
  <c r="O23" i="12" s="1"/>
  <c r="Q24" i="12"/>
  <c r="Q23" i="12" s="1"/>
  <c r="V24" i="12"/>
  <c r="V23" i="12" s="1"/>
  <c r="G26" i="12"/>
  <c r="I26" i="12"/>
  <c r="K26" i="12"/>
  <c r="M26" i="12"/>
  <c r="O26" i="12"/>
  <c r="Q26" i="12"/>
  <c r="V26" i="12"/>
  <c r="Q27" i="12"/>
  <c r="V27" i="12"/>
  <c r="G28" i="12"/>
  <c r="G27" i="12" s="1"/>
  <c r="I28" i="12"/>
  <c r="I27" i="12" s="1"/>
  <c r="K28" i="12"/>
  <c r="K27" i="12" s="1"/>
  <c r="M28" i="12"/>
  <c r="M27" i="12" s="1"/>
  <c r="O28" i="12"/>
  <c r="O27" i="12" s="1"/>
  <c r="Q28" i="12"/>
  <c r="V28" i="12"/>
  <c r="G31" i="12"/>
  <c r="I31" i="12"/>
  <c r="K31" i="12"/>
  <c r="M31" i="12"/>
  <c r="O31" i="12"/>
  <c r="Q31" i="12"/>
  <c r="V31" i="12"/>
  <c r="G34" i="12"/>
  <c r="I34" i="12"/>
  <c r="K34" i="12"/>
  <c r="M34" i="12"/>
  <c r="O34" i="12"/>
  <c r="Q34" i="12"/>
  <c r="V34" i="12"/>
  <c r="G37" i="12"/>
  <c r="I37" i="12"/>
  <c r="K37" i="12"/>
  <c r="M37" i="12"/>
  <c r="O37" i="12"/>
  <c r="Q37" i="12"/>
  <c r="V37" i="12"/>
  <c r="G39" i="12"/>
  <c r="I39" i="12"/>
  <c r="K39" i="12"/>
  <c r="M39" i="12"/>
  <c r="O39" i="12"/>
  <c r="Q39" i="12"/>
  <c r="V39" i="12"/>
  <c r="G41" i="12"/>
  <c r="I41" i="12"/>
  <c r="K41" i="12"/>
  <c r="M41" i="12"/>
  <c r="O41" i="12"/>
  <c r="Q41" i="12"/>
  <c r="V41" i="12"/>
  <c r="G44" i="12"/>
  <c r="I44" i="12"/>
  <c r="I43" i="12" s="1"/>
  <c r="K44" i="12"/>
  <c r="K43" i="12" s="1"/>
  <c r="M44" i="12"/>
  <c r="M43" i="12" s="1"/>
  <c r="O44" i="12"/>
  <c r="O43" i="12" s="1"/>
  <c r="Q44" i="12"/>
  <c r="Q43" i="12" s="1"/>
  <c r="V44" i="12"/>
  <c r="V43" i="12" s="1"/>
  <c r="G46" i="12"/>
  <c r="G43" i="12" s="1"/>
  <c r="I46" i="12"/>
  <c r="K46" i="12"/>
  <c r="M46" i="12"/>
  <c r="O46" i="12"/>
  <c r="Q46" i="12"/>
  <c r="V46" i="12"/>
  <c r="G48" i="12"/>
  <c r="I48" i="12"/>
  <c r="K48" i="12"/>
  <c r="M48" i="12"/>
  <c r="O48" i="12"/>
  <c r="Q48" i="12"/>
  <c r="V48" i="12"/>
  <c r="G50" i="12"/>
  <c r="I50" i="12"/>
  <c r="K50" i="12"/>
  <c r="M50" i="12"/>
  <c r="O50" i="12"/>
  <c r="Q50" i="12"/>
  <c r="V50" i="12"/>
  <c r="G54" i="12"/>
  <c r="I54" i="12"/>
  <c r="K54" i="12"/>
  <c r="M54" i="12"/>
  <c r="O54" i="12"/>
  <c r="Q54" i="12"/>
  <c r="V54" i="12"/>
  <c r="G56" i="12"/>
  <c r="I56" i="12"/>
  <c r="K56" i="12"/>
  <c r="M56" i="12"/>
  <c r="O56" i="12"/>
  <c r="Q56" i="12"/>
  <c r="V56" i="12"/>
  <c r="G58" i="12"/>
  <c r="I58" i="12"/>
  <c r="K58" i="12"/>
  <c r="M58" i="12"/>
  <c r="O58" i="12"/>
  <c r="Q58" i="12"/>
  <c r="V58" i="12"/>
  <c r="G60" i="12"/>
  <c r="I60" i="12"/>
  <c r="K60" i="12"/>
  <c r="M60" i="12"/>
  <c r="O60" i="12"/>
  <c r="Q60" i="12"/>
  <c r="V60" i="12"/>
  <c r="G62" i="12"/>
  <c r="M62" i="12" s="1"/>
  <c r="I62" i="12"/>
  <c r="K62" i="12"/>
  <c r="O62" i="12"/>
  <c r="Q62" i="12"/>
  <c r="V62" i="12"/>
  <c r="G66" i="12"/>
  <c r="I66" i="12"/>
  <c r="K66" i="12"/>
  <c r="M66" i="12"/>
  <c r="O66" i="12"/>
  <c r="Q66" i="12"/>
  <c r="V66" i="12"/>
  <c r="G70" i="12"/>
  <c r="I70" i="12"/>
  <c r="K70" i="12"/>
  <c r="M70" i="12"/>
  <c r="O70" i="12"/>
  <c r="Q70" i="12"/>
  <c r="V70" i="12"/>
  <c r="G72" i="12"/>
  <c r="I72" i="12"/>
  <c r="K72" i="12"/>
  <c r="M72" i="12"/>
  <c r="O72" i="12"/>
  <c r="Q72" i="12"/>
  <c r="V72" i="12"/>
  <c r="G74" i="12"/>
  <c r="I74" i="12"/>
  <c r="K74" i="12"/>
  <c r="M74" i="12"/>
  <c r="O74" i="12"/>
  <c r="Q74" i="12"/>
  <c r="V74" i="12"/>
  <c r="G75" i="12"/>
  <c r="I75" i="12"/>
  <c r="K75" i="12"/>
  <c r="M75" i="12"/>
  <c r="O75" i="12"/>
  <c r="Q75" i="12"/>
  <c r="V75" i="12"/>
  <c r="G76" i="12"/>
  <c r="I76" i="12"/>
  <c r="K76" i="12"/>
  <c r="M76" i="12"/>
  <c r="O76" i="12"/>
  <c r="Q76" i="12"/>
  <c r="V76" i="12"/>
  <c r="G77" i="12"/>
  <c r="I77" i="12"/>
  <c r="K77" i="12"/>
  <c r="M77" i="12"/>
  <c r="O77" i="12"/>
  <c r="Q77" i="12"/>
  <c r="V77" i="12"/>
  <c r="G78" i="12"/>
  <c r="I78" i="12"/>
  <c r="K78" i="12"/>
  <c r="M78" i="12"/>
  <c r="O78" i="12"/>
  <c r="Q78" i="12"/>
  <c r="V78" i="12"/>
  <c r="G79" i="12"/>
  <c r="I79" i="12"/>
  <c r="K79" i="12"/>
  <c r="M79" i="12"/>
  <c r="O79" i="12"/>
  <c r="Q79" i="12"/>
  <c r="V79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G82" i="12"/>
  <c r="I82" i="12"/>
  <c r="K82" i="12"/>
  <c r="M82" i="12"/>
  <c r="O82" i="12"/>
  <c r="Q82" i="12"/>
  <c r="V82" i="12"/>
  <c r="G83" i="12"/>
  <c r="I83" i="12"/>
  <c r="K83" i="12"/>
  <c r="M83" i="12"/>
  <c r="O83" i="12"/>
  <c r="Q83" i="12"/>
  <c r="V83" i="12"/>
  <c r="G84" i="12"/>
  <c r="I84" i="12"/>
  <c r="K84" i="12"/>
  <c r="M84" i="12"/>
  <c r="O84" i="12"/>
  <c r="Q84" i="12"/>
  <c r="V84" i="12"/>
  <c r="G85" i="12"/>
  <c r="I85" i="12"/>
  <c r="K85" i="12"/>
  <c r="M85" i="12"/>
  <c r="O85" i="12"/>
  <c r="Q85" i="12"/>
  <c r="V85" i="12"/>
  <c r="G88" i="12"/>
  <c r="G87" i="12" s="1"/>
  <c r="I88" i="12"/>
  <c r="I87" i="12" s="1"/>
  <c r="K88" i="12"/>
  <c r="K87" i="12" s="1"/>
  <c r="M88" i="12"/>
  <c r="M87" i="12" s="1"/>
  <c r="O88" i="12"/>
  <c r="O87" i="12" s="1"/>
  <c r="Q88" i="12"/>
  <c r="Q87" i="12" s="1"/>
  <c r="V88" i="12"/>
  <c r="V87" i="12" s="1"/>
  <c r="G92" i="12"/>
  <c r="I92" i="12"/>
  <c r="K92" i="12"/>
  <c r="M92" i="12"/>
  <c r="O92" i="12"/>
  <c r="Q92" i="12"/>
  <c r="V92" i="12"/>
  <c r="G95" i="12"/>
  <c r="I95" i="12"/>
  <c r="K95" i="12"/>
  <c r="M95" i="12"/>
  <c r="O95" i="12"/>
  <c r="Q95" i="12"/>
  <c r="V95" i="12"/>
  <c r="G98" i="12"/>
  <c r="I98" i="12"/>
  <c r="K98" i="12"/>
  <c r="M98" i="12"/>
  <c r="O98" i="12"/>
  <c r="Q98" i="12"/>
  <c r="V98" i="12"/>
  <c r="G101" i="12"/>
  <c r="I101" i="12"/>
  <c r="K101" i="12"/>
  <c r="M101" i="12"/>
  <c r="O101" i="12"/>
  <c r="Q101" i="12"/>
  <c r="V101" i="12"/>
  <c r="G103" i="12"/>
  <c r="I103" i="12"/>
  <c r="K103" i="12"/>
  <c r="M103" i="12"/>
  <c r="O103" i="12"/>
  <c r="Q103" i="12"/>
  <c r="V103" i="12"/>
  <c r="G105" i="12"/>
  <c r="I105" i="12"/>
  <c r="K105" i="12"/>
  <c r="M105" i="12"/>
  <c r="O105" i="12"/>
  <c r="Q105" i="12"/>
  <c r="V105" i="12"/>
  <c r="G107" i="12"/>
  <c r="I107" i="12"/>
  <c r="K107" i="12"/>
  <c r="M107" i="12"/>
  <c r="O107" i="12"/>
  <c r="Q107" i="12"/>
  <c r="V107" i="12"/>
  <c r="G109" i="12"/>
  <c r="I109" i="12"/>
  <c r="K109" i="12"/>
  <c r="M109" i="12"/>
  <c r="O109" i="12"/>
  <c r="Q109" i="12"/>
  <c r="V109" i="12"/>
  <c r="G111" i="12"/>
  <c r="I111" i="12"/>
  <c r="K111" i="12"/>
  <c r="M111" i="12"/>
  <c r="O111" i="12"/>
  <c r="Q111" i="12"/>
  <c r="V111" i="12"/>
  <c r="G113" i="12"/>
  <c r="I113" i="12"/>
  <c r="K113" i="12"/>
  <c r="M113" i="12"/>
  <c r="O113" i="12"/>
  <c r="Q113" i="12"/>
  <c r="V113" i="12"/>
  <c r="G115" i="12"/>
  <c r="I115" i="12"/>
  <c r="K115" i="12"/>
  <c r="M115" i="12"/>
  <c r="O115" i="12"/>
  <c r="Q115" i="12"/>
  <c r="V115" i="12"/>
  <c r="G116" i="12"/>
  <c r="I116" i="12"/>
  <c r="K116" i="12"/>
  <c r="M116" i="12"/>
  <c r="O116" i="12"/>
  <c r="Q116" i="12"/>
  <c r="V116" i="12"/>
  <c r="G117" i="12"/>
  <c r="I117" i="12"/>
  <c r="K117" i="12"/>
  <c r="M117" i="12"/>
  <c r="O117" i="12"/>
  <c r="Q117" i="12"/>
  <c r="V117" i="12"/>
  <c r="G118" i="12"/>
  <c r="I118" i="12"/>
  <c r="K118" i="12"/>
  <c r="M118" i="12"/>
  <c r="O118" i="12"/>
  <c r="Q118" i="12"/>
  <c r="V118" i="12"/>
  <c r="G119" i="12"/>
  <c r="I119" i="12"/>
  <c r="K119" i="12"/>
  <c r="M119" i="12"/>
  <c r="O119" i="12"/>
  <c r="Q119" i="12"/>
  <c r="V119" i="12"/>
  <c r="G120" i="12"/>
  <c r="I120" i="12"/>
  <c r="K120" i="12"/>
  <c r="M120" i="12"/>
  <c r="O120" i="12"/>
  <c r="Q120" i="12"/>
  <c r="V120" i="12"/>
  <c r="G121" i="12"/>
  <c r="I121" i="12"/>
  <c r="K121" i="12"/>
  <c r="M121" i="12"/>
  <c r="O121" i="12"/>
  <c r="Q121" i="12"/>
  <c r="V121" i="12"/>
  <c r="G122" i="12"/>
  <c r="I122" i="12"/>
  <c r="K122" i="12"/>
  <c r="M122" i="12"/>
  <c r="O122" i="12"/>
  <c r="Q122" i="12"/>
  <c r="V122" i="12"/>
  <c r="G123" i="12"/>
  <c r="I123" i="12"/>
  <c r="K123" i="12"/>
  <c r="M123" i="12"/>
  <c r="O123" i="12"/>
  <c r="Q123" i="12"/>
  <c r="V123" i="12"/>
  <c r="G124" i="12"/>
  <c r="I124" i="12"/>
  <c r="K124" i="12"/>
  <c r="M124" i="12"/>
  <c r="O124" i="12"/>
  <c r="Q124" i="12"/>
  <c r="V124" i="12"/>
  <c r="G126" i="12"/>
  <c r="I126" i="12"/>
  <c r="K126" i="12"/>
  <c r="M126" i="12"/>
  <c r="O126" i="12"/>
  <c r="Q126" i="12"/>
  <c r="V126" i="12"/>
  <c r="G128" i="12"/>
  <c r="I128" i="12"/>
  <c r="K128" i="12"/>
  <c r="M128" i="12"/>
  <c r="O128" i="12"/>
  <c r="Q128" i="12"/>
  <c r="V128" i="12"/>
  <c r="G129" i="12"/>
  <c r="I129" i="12"/>
  <c r="K129" i="12"/>
  <c r="M129" i="12"/>
  <c r="O129" i="12"/>
  <c r="Q129" i="12"/>
  <c r="V129" i="12"/>
  <c r="G130" i="12"/>
  <c r="I130" i="12"/>
  <c r="K130" i="12"/>
  <c r="M130" i="12"/>
  <c r="O130" i="12"/>
  <c r="Q130" i="12"/>
  <c r="V130" i="12"/>
  <c r="G132" i="12"/>
  <c r="K132" i="12"/>
  <c r="O132" i="12"/>
  <c r="Q132" i="12"/>
  <c r="V132" i="12"/>
  <c r="G133" i="12"/>
  <c r="M133" i="12" s="1"/>
  <c r="M132" i="12" s="1"/>
  <c r="I133" i="12"/>
  <c r="I132" i="12" s="1"/>
  <c r="K133" i="12"/>
  <c r="O133" i="12"/>
  <c r="Q133" i="12"/>
  <c r="V133" i="12"/>
  <c r="G136" i="12"/>
  <c r="I136" i="12"/>
  <c r="K136" i="12"/>
  <c r="M136" i="12"/>
  <c r="O136" i="12"/>
  <c r="Q136" i="12"/>
  <c r="V136" i="12"/>
  <c r="G137" i="12"/>
  <c r="I137" i="12"/>
  <c r="K137" i="12"/>
  <c r="M137" i="12"/>
  <c r="O137" i="12"/>
  <c r="Q137" i="12"/>
  <c r="V137" i="12"/>
  <c r="G140" i="12"/>
  <c r="I140" i="12"/>
  <c r="K140" i="12"/>
  <c r="M140" i="12"/>
  <c r="O140" i="12"/>
  <c r="Q140" i="12"/>
  <c r="V140" i="12"/>
  <c r="G141" i="12"/>
  <c r="I141" i="12"/>
  <c r="K141" i="12"/>
  <c r="M141" i="12"/>
  <c r="O141" i="12"/>
  <c r="Q141" i="12"/>
  <c r="V141" i="12"/>
  <c r="G142" i="12"/>
  <c r="I142" i="12"/>
  <c r="K142" i="12"/>
  <c r="M142" i="12"/>
  <c r="O142" i="12"/>
  <c r="Q142" i="12"/>
  <c r="V142" i="12"/>
  <c r="G143" i="12"/>
  <c r="I143" i="12"/>
  <c r="K143" i="12"/>
  <c r="M143" i="12"/>
  <c r="O143" i="12"/>
  <c r="Q143" i="12"/>
  <c r="V143" i="12"/>
  <c r="G144" i="12"/>
  <c r="I144" i="12"/>
  <c r="K144" i="12"/>
  <c r="M144" i="12"/>
  <c r="O144" i="12"/>
  <c r="Q144" i="12"/>
  <c r="V144" i="12"/>
  <c r="G145" i="12"/>
  <c r="I145" i="12"/>
  <c r="K145" i="12"/>
  <c r="M145" i="12"/>
  <c r="O145" i="12"/>
  <c r="Q145" i="12"/>
  <c r="V145" i="12"/>
  <c r="G146" i="12"/>
  <c r="I146" i="12"/>
  <c r="K146" i="12"/>
  <c r="M146" i="12"/>
  <c r="O146" i="12"/>
  <c r="Q146" i="12"/>
  <c r="V146" i="12"/>
  <c r="G147" i="12"/>
  <c r="I147" i="12"/>
  <c r="K147" i="12"/>
  <c r="M147" i="12"/>
  <c r="O147" i="12"/>
  <c r="Q147" i="12"/>
  <c r="V147" i="12"/>
  <c r="G148" i="12"/>
  <c r="I148" i="12"/>
  <c r="K148" i="12"/>
  <c r="M148" i="12"/>
  <c r="O148" i="12"/>
  <c r="Q148" i="12"/>
  <c r="V148" i="12"/>
  <c r="G151" i="12"/>
  <c r="G150" i="12" s="1"/>
  <c r="I151" i="12"/>
  <c r="I150" i="12" s="1"/>
  <c r="K151" i="12"/>
  <c r="K150" i="12" s="1"/>
  <c r="M151" i="12"/>
  <c r="M150" i="12" s="1"/>
  <c r="O151" i="12"/>
  <c r="O150" i="12" s="1"/>
  <c r="Q151" i="12"/>
  <c r="Q150" i="12" s="1"/>
  <c r="V151" i="12"/>
  <c r="V150" i="12" s="1"/>
  <c r="G153" i="12"/>
  <c r="I153" i="12"/>
  <c r="K153" i="12"/>
  <c r="M153" i="12"/>
  <c r="O153" i="12"/>
  <c r="Q153" i="12"/>
  <c r="V153" i="12"/>
  <c r="G156" i="12"/>
  <c r="I156" i="12"/>
  <c r="I155" i="12" s="1"/>
  <c r="K156" i="12"/>
  <c r="K155" i="12" s="1"/>
  <c r="M156" i="12"/>
  <c r="O156" i="12"/>
  <c r="O155" i="12" s="1"/>
  <c r="Q156" i="12"/>
  <c r="Q155" i="12" s="1"/>
  <c r="V156" i="12"/>
  <c r="V155" i="12" s="1"/>
  <c r="G157" i="12"/>
  <c r="I157" i="12"/>
  <c r="K157" i="12"/>
  <c r="M157" i="12"/>
  <c r="O157" i="12"/>
  <c r="Q157" i="12"/>
  <c r="V157" i="12"/>
  <c r="G158" i="12"/>
  <c r="I158" i="12"/>
  <c r="K158" i="12"/>
  <c r="M158" i="12"/>
  <c r="O158" i="12"/>
  <c r="Q158" i="12"/>
  <c r="V158" i="12"/>
  <c r="G159" i="12"/>
  <c r="I159" i="12"/>
  <c r="K159" i="12"/>
  <c r="M159" i="12"/>
  <c r="O159" i="12"/>
  <c r="Q159" i="12"/>
  <c r="V159" i="12"/>
  <c r="G160" i="12"/>
  <c r="I160" i="12"/>
  <c r="K160" i="12"/>
  <c r="M160" i="12"/>
  <c r="O160" i="12"/>
  <c r="Q160" i="12"/>
  <c r="V160" i="12"/>
  <c r="G161" i="12"/>
  <c r="G155" i="12" s="1"/>
  <c r="I161" i="12"/>
  <c r="K161" i="12"/>
  <c r="M161" i="12"/>
  <c r="O161" i="12"/>
  <c r="Q161" i="12"/>
  <c r="V161" i="12"/>
  <c r="G162" i="12"/>
  <c r="I162" i="12"/>
  <c r="K162" i="12"/>
  <c r="M162" i="12"/>
  <c r="O162" i="12"/>
  <c r="Q162" i="12"/>
  <c r="V162" i="12"/>
  <c r="G163" i="12"/>
  <c r="I163" i="12"/>
  <c r="K163" i="12"/>
  <c r="M163" i="12"/>
  <c r="O163" i="12"/>
  <c r="Q163" i="12"/>
  <c r="V163" i="12"/>
  <c r="G165" i="12"/>
  <c r="I165" i="12"/>
  <c r="K165" i="12"/>
  <c r="M165" i="12"/>
  <c r="O165" i="12"/>
  <c r="Q165" i="12"/>
  <c r="V165" i="12"/>
  <c r="G166" i="12"/>
  <c r="I166" i="12"/>
  <c r="K166" i="12"/>
  <c r="M166" i="12"/>
  <c r="O166" i="12"/>
  <c r="Q166" i="12"/>
  <c r="V166" i="12"/>
  <c r="G167" i="12"/>
  <c r="I167" i="12"/>
  <c r="K167" i="12"/>
  <c r="M167" i="12"/>
  <c r="O167" i="12"/>
  <c r="Q167" i="12"/>
  <c r="V167" i="12"/>
  <c r="G168" i="12"/>
  <c r="I168" i="12"/>
  <c r="K168" i="12"/>
  <c r="M168" i="12"/>
  <c r="O168" i="12"/>
  <c r="Q168" i="12"/>
  <c r="V168" i="12"/>
  <c r="G169" i="12"/>
  <c r="I169" i="12"/>
  <c r="K169" i="12"/>
  <c r="M169" i="12"/>
  <c r="O169" i="12"/>
  <c r="Q169" i="12"/>
  <c r="V169" i="12"/>
  <c r="G170" i="12"/>
  <c r="I170" i="12"/>
  <c r="K170" i="12"/>
  <c r="M170" i="12"/>
  <c r="O170" i="12"/>
  <c r="Q170" i="12"/>
  <c r="V170" i="12"/>
  <c r="G171" i="12"/>
  <c r="I171" i="12"/>
  <c r="K171" i="12"/>
  <c r="M171" i="12"/>
  <c r="O171" i="12"/>
  <c r="Q171" i="12"/>
  <c r="V171" i="12"/>
  <c r="G172" i="12"/>
  <c r="I172" i="12"/>
  <c r="K172" i="12"/>
  <c r="M172" i="12"/>
  <c r="O172" i="12"/>
  <c r="Q172" i="12"/>
  <c r="V172" i="12"/>
  <c r="G173" i="12"/>
  <c r="M173" i="12" s="1"/>
  <c r="I173" i="12"/>
  <c r="K173" i="12"/>
  <c r="O173" i="12"/>
  <c r="Q173" i="12"/>
  <c r="V173" i="12"/>
  <c r="G174" i="12"/>
  <c r="I174" i="12"/>
  <c r="K174" i="12"/>
  <c r="M174" i="12"/>
  <c r="O174" i="12"/>
  <c r="Q174" i="12"/>
  <c r="V174" i="12"/>
  <c r="G175" i="12"/>
  <c r="I175" i="12"/>
  <c r="K175" i="12"/>
  <c r="M175" i="12"/>
  <c r="O175" i="12"/>
  <c r="Q175" i="12"/>
  <c r="V175" i="12"/>
  <c r="G176" i="12"/>
  <c r="I176" i="12"/>
  <c r="K176" i="12"/>
  <c r="M176" i="12"/>
  <c r="O176" i="12"/>
  <c r="Q176" i="12"/>
  <c r="V176" i="12"/>
  <c r="G177" i="12"/>
  <c r="I177" i="12"/>
  <c r="K177" i="12"/>
  <c r="M177" i="12"/>
  <c r="O177" i="12"/>
  <c r="Q177" i="12"/>
  <c r="V177" i="12"/>
  <c r="G178" i="12"/>
  <c r="I178" i="12"/>
  <c r="K178" i="12"/>
  <c r="M178" i="12"/>
  <c r="O178" i="12"/>
  <c r="Q178" i="12"/>
  <c r="V178" i="12"/>
  <c r="G179" i="12"/>
  <c r="M179" i="12" s="1"/>
  <c r="I179" i="12"/>
  <c r="K179" i="12"/>
  <c r="O179" i="12"/>
  <c r="Q179" i="12"/>
  <c r="V179" i="12"/>
  <c r="G181" i="12"/>
  <c r="G182" i="12"/>
  <c r="I182" i="12"/>
  <c r="I181" i="12" s="1"/>
  <c r="K182" i="12"/>
  <c r="K181" i="12" s="1"/>
  <c r="M182" i="12"/>
  <c r="M181" i="12" s="1"/>
  <c r="O182" i="12"/>
  <c r="O181" i="12" s="1"/>
  <c r="Q182" i="12"/>
  <c r="Q181" i="12" s="1"/>
  <c r="V182" i="12"/>
  <c r="V181" i="12" s="1"/>
  <c r="G186" i="12"/>
  <c r="G185" i="12" s="1"/>
  <c r="I186" i="12"/>
  <c r="I185" i="12" s="1"/>
  <c r="K186" i="12"/>
  <c r="K185" i="12" s="1"/>
  <c r="M186" i="12"/>
  <c r="O186" i="12"/>
  <c r="O185" i="12" s="1"/>
  <c r="Q186" i="12"/>
  <c r="Q185" i="12" s="1"/>
  <c r="V186" i="12"/>
  <c r="V185" i="12" s="1"/>
  <c r="G187" i="12"/>
  <c r="I187" i="12"/>
  <c r="K187" i="12"/>
  <c r="M187" i="12"/>
  <c r="O187" i="12"/>
  <c r="Q187" i="12"/>
  <c r="V187" i="12"/>
  <c r="G188" i="12"/>
  <c r="I188" i="12"/>
  <c r="K188" i="12"/>
  <c r="M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I190" i="12"/>
  <c r="K190" i="12"/>
  <c r="M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M193" i="12" s="1"/>
  <c r="I193" i="12"/>
  <c r="K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I196" i="12"/>
  <c r="K196" i="12"/>
  <c r="M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I200" i="12"/>
  <c r="K200" i="12"/>
  <c r="M200" i="12"/>
  <c r="O200" i="12"/>
  <c r="Q200" i="12"/>
  <c r="V200" i="12"/>
  <c r="G203" i="12"/>
  <c r="I203" i="12"/>
  <c r="I202" i="12" s="1"/>
  <c r="K203" i="12"/>
  <c r="K202" i="12" s="1"/>
  <c r="M203" i="12"/>
  <c r="O203" i="12"/>
  <c r="O202" i="12" s="1"/>
  <c r="Q203" i="12"/>
  <c r="Q202" i="12" s="1"/>
  <c r="V203" i="12"/>
  <c r="V202" i="12" s="1"/>
  <c r="G205" i="12"/>
  <c r="M205" i="12" s="1"/>
  <c r="I205" i="12"/>
  <c r="K205" i="12"/>
  <c r="O205" i="12"/>
  <c r="Q205" i="12"/>
  <c r="V205" i="12"/>
  <c r="G207" i="12"/>
  <c r="M207" i="12" s="1"/>
  <c r="I207" i="12"/>
  <c r="K207" i="12"/>
  <c r="O207" i="12"/>
  <c r="Q207" i="12"/>
  <c r="V207" i="12"/>
  <c r="G209" i="12"/>
  <c r="I209" i="12"/>
  <c r="K209" i="12"/>
  <c r="M209" i="12"/>
  <c r="O209" i="12"/>
  <c r="Q209" i="12"/>
  <c r="V209" i="12"/>
  <c r="G211" i="12"/>
  <c r="M211" i="12" s="1"/>
  <c r="I211" i="12"/>
  <c r="K211" i="12"/>
  <c r="O211" i="12"/>
  <c r="Q211" i="12"/>
  <c r="V211" i="12"/>
  <c r="G213" i="12"/>
  <c r="I213" i="12"/>
  <c r="K213" i="12"/>
  <c r="O213" i="12"/>
  <c r="Q213" i="12"/>
  <c r="V213" i="12"/>
  <c r="G215" i="12"/>
  <c r="M215" i="12" s="1"/>
  <c r="I215" i="12"/>
  <c r="K215" i="12"/>
  <c r="O215" i="12"/>
  <c r="Q215" i="12"/>
  <c r="V215" i="12"/>
  <c r="G217" i="12"/>
  <c r="I217" i="12"/>
  <c r="K217" i="12"/>
  <c r="M217" i="12"/>
  <c r="O217" i="12"/>
  <c r="Q217" i="12"/>
  <c r="V217" i="12"/>
  <c r="G219" i="12"/>
  <c r="I219" i="12"/>
  <c r="K219" i="12"/>
  <c r="M219" i="12"/>
  <c r="O219" i="12"/>
  <c r="Q219" i="12"/>
  <c r="V219" i="12"/>
  <c r="G221" i="12"/>
  <c r="I221" i="12"/>
  <c r="K221" i="12"/>
  <c r="M221" i="12"/>
  <c r="O221" i="12"/>
  <c r="Q221" i="12"/>
  <c r="V221" i="12"/>
  <c r="G223" i="12"/>
  <c r="I223" i="12"/>
  <c r="I222" i="12" s="1"/>
  <c r="K223" i="12"/>
  <c r="K222" i="12" s="1"/>
  <c r="M223" i="12"/>
  <c r="O223" i="12"/>
  <c r="O222" i="12" s="1"/>
  <c r="Q223" i="12"/>
  <c r="Q222" i="12" s="1"/>
  <c r="V223" i="12"/>
  <c r="V222" i="12" s="1"/>
  <c r="G224" i="12"/>
  <c r="M224" i="12" s="1"/>
  <c r="I224" i="12"/>
  <c r="K224" i="12"/>
  <c r="O224" i="12"/>
  <c r="Q224" i="12"/>
  <c r="V224" i="12"/>
  <c r="G225" i="12"/>
  <c r="I225" i="12"/>
  <c r="K225" i="12"/>
  <c r="O225" i="12"/>
  <c r="Q225" i="12"/>
  <c r="V225" i="12"/>
  <c r="G226" i="12"/>
  <c r="I226" i="12"/>
  <c r="K226" i="12"/>
  <c r="M226" i="12"/>
  <c r="O226" i="12"/>
  <c r="Q226" i="12"/>
  <c r="V226" i="12"/>
  <c r="G227" i="12"/>
  <c r="I227" i="12"/>
  <c r="K227" i="12"/>
  <c r="M227" i="12"/>
  <c r="O227" i="12"/>
  <c r="Q227" i="12"/>
  <c r="V227" i="12"/>
  <c r="G228" i="12"/>
  <c r="I228" i="12"/>
  <c r="K228" i="12"/>
  <c r="M228" i="12"/>
  <c r="O228" i="12"/>
  <c r="Q228" i="12"/>
  <c r="V228" i="12"/>
  <c r="G229" i="12"/>
  <c r="M229" i="12" s="1"/>
  <c r="I229" i="12"/>
  <c r="K229" i="12"/>
  <c r="O229" i="12"/>
  <c r="Q229" i="12"/>
  <c r="V229" i="12"/>
  <c r="G231" i="12"/>
  <c r="M231" i="12" s="1"/>
  <c r="I231" i="12"/>
  <c r="I230" i="12" s="1"/>
  <c r="K231" i="12"/>
  <c r="K230" i="12" s="1"/>
  <c r="O231" i="12"/>
  <c r="O230" i="12" s="1"/>
  <c r="Q231" i="12"/>
  <c r="Q230" i="12" s="1"/>
  <c r="V231" i="12"/>
  <c r="V230" i="12" s="1"/>
  <c r="G232" i="12"/>
  <c r="G230" i="12" s="1"/>
  <c r="I232" i="12"/>
  <c r="K232" i="12"/>
  <c r="M232" i="12"/>
  <c r="O232" i="12"/>
  <c r="Q232" i="12"/>
  <c r="V232" i="12"/>
  <c r="G233" i="12"/>
  <c r="M233" i="12" s="1"/>
  <c r="I233" i="12"/>
  <c r="K233" i="12"/>
  <c r="O233" i="12"/>
  <c r="Q233" i="12"/>
  <c r="V233" i="12"/>
  <c r="G234" i="12"/>
  <c r="I234" i="12"/>
  <c r="K234" i="12"/>
  <c r="M234" i="12"/>
  <c r="O234" i="12"/>
  <c r="Q234" i="12"/>
  <c r="V234" i="12"/>
  <c r="G235" i="12"/>
  <c r="I235" i="12"/>
  <c r="K235" i="12"/>
  <c r="M235" i="12"/>
  <c r="O235" i="12"/>
  <c r="Q235" i="12"/>
  <c r="V235" i="12"/>
  <c r="G236" i="12"/>
  <c r="M236" i="12" s="1"/>
  <c r="I236" i="12"/>
  <c r="K236" i="12"/>
  <c r="O236" i="12"/>
  <c r="Q236" i="12"/>
  <c r="V236" i="12"/>
  <c r="G237" i="12"/>
  <c r="I237" i="12"/>
  <c r="K237" i="12"/>
  <c r="M237" i="12"/>
  <c r="O237" i="12"/>
  <c r="Q237" i="12"/>
  <c r="V237" i="12"/>
  <c r="G239" i="12"/>
  <c r="I239" i="12"/>
  <c r="I238" i="12" s="1"/>
  <c r="K239" i="12"/>
  <c r="K238" i="12" s="1"/>
  <c r="M239" i="12"/>
  <c r="O239" i="12"/>
  <c r="O238" i="12" s="1"/>
  <c r="Q239" i="12"/>
  <c r="Q238" i="12" s="1"/>
  <c r="V239" i="12"/>
  <c r="V238" i="12" s="1"/>
  <c r="G241" i="12"/>
  <c r="M241" i="12" s="1"/>
  <c r="I241" i="12"/>
  <c r="K241" i="12"/>
  <c r="O241" i="12"/>
  <c r="Q241" i="12"/>
  <c r="V241" i="12"/>
  <c r="G242" i="12"/>
  <c r="G238" i="12" s="1"/>
  <c r="I242" i="12"/>
  <c r="K242" i="12"/>
  <c r="M242" i="12"/>
  <c r="O242" i="12"/>
  <c r="Q242" i="12"/>
  <c r="V242" i="12"/>
  <c r="G243" i="12"/>
  <c r="I243" i="12"/>
  <c r="K243" i="12"/>
  <c r="M243" i="12"/>
  <c r="O243" i="12"/>
  <c r="Q243" i="12"/>
  <c r="V243" i="12"/>
  <c r="G245" i="12"/>
  <c r="M245" i="12" s="1"/>
  <c r="I245" i="12"/>
  <c r="K245" i="12"/>
  <c r="O245" i="12"/>
  <c r="Q245" i="12"/>
  <c r="V245" i="12"/>
  <c r="G246" i="12"/>
  <c r="I246" i="12"/>
  <c r="K246" i="12"/>
  <c r="M246" i="12"/>
  <c r="O246" i="12"/>
  <c r="Q246" i="12"/>
  <c r="V246" i="12"/>
  <c r="G247" i="12"/>
  <c r="M247" i="12" s="1"/>
  <c r="I247" i="12"/>
  <c r="K247" i="12"/>
  <c r="O247" i="12"/>
  <c r="Q247" i="12"/>
  <c r="V247" i="12"/>
  <c r="G248" i="12"/>
  <c r="I248" i="12"/>
  <c r="K248" i="12"/>
  <c r="M248" i="12"/>
  <c r="O248" i="12"/>
  <c r="Q248" i="12"/>
  <c r="V248" i="12"/>
  <c r="G249" i="12"/>
  <c r="I249" i="12"/>
  <c r="K249" i="12"/>
  <c r="M249" i="12"/>
  <c r="O249" i="12"/>
  <c r="Q249" i="12"/>
  <c r="V249" i="12"/>
  <c r="AE251" i="12"/>
  <c r="AF251" i="12"/>
  <c r="I20" i="1"/>
  <c r="I19" i="1"/>
  <c r="I18" i="1"/>
  <c r="I17" i="1"/>
  <c r="I16" i="1"/>
  <c r="I68" i="1"/>
  <c r="F43" i="1"/>
  <c r="G23" i="1" s="1"/>
  <c r="G43" i="1"/>
  <c r="G25" i="1" s="1"/>
  <c r="H43" i="1"/>
  <c r="I43" i="1"/>
  <c r="I42" i="1"/>
  <c r="I41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A27" i="1" l="1"/>
  <c r="M213" i="12"/>
  <c r="G202" i="12"/>
  <c r="M225" i="12"/>
  <c r="G222" i="12"/>
  <c r="M202" i="12"/>
  <c r="M238" i="12"/>
  <c r="M185" i="12"/>
  <c r="M222" i="12"/>
  <c r="M155" i="12"/>
  <c r="M230" i="12"/>
  <c r="I21" i="1"/>
  <c r="J65" i="1"/>
  <c r="J64" i="1"/>
  <c r="J54" i="1"/>
  <c r="J66" i="1"/>
  <c r="J63" i="1"/>
  <c r="J62" i="1"/>
  <c r="J61" i="1"/>
  <c r="J60" i="1"/>
  <c r="J53" i="1"/>
  <c r="J67" i="1"/>
  <c r="J59" i="1"/>
  <c r="J58" i="1"/>
  <c r="J57" i="1"/>
  <c r="J56" i="1"/>
  <c r="J55" i="1"/>
  <c r="J42" i="1"/>
  <c r="J41" i="1"/>
  <c r="J39" i="1"/>
  <c r="J43" i="1" s="1"/>
  <c r="A28" i="1" l="1"/>
  <c r="G28" i="1"/>
  <c r="G27" i="1" s="1"/>
  <c r="G29" i="1" s="1"/>
  <c r="J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polnicky</author>
  </authors>
  <commentList>
    <comment ref="S6" authorId="0" shapeId="0" xr:uid="{B56AC14F-2187-4717-8BD4-3157252C608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3AB7FCC-89E9-4B68-B2C7-1B614120D91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<sst xmlns="http://schemas.openxmlformats.org/spreadsheetml/2006/main" count="1719" uniqueCount="486">
  <si>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</si>
  <si>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</si>
  <si>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</si>
  <si>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</si>
  <si>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</si>
  <si>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</si>
  <si>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</si>
  <si>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</si>
  <si>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</si>
  <si>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</si>
  <si>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</si>
  <si>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</si>
  <si>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</si>
  <si>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</si>
  <si>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</si>
  <si>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</si>
  <si>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</si>
  <si>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</si>
  <si>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</si>
  <si>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</si>
  <si>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</si>
  <si>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</si>
  <si>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</si>
  <si>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</si>
  <si>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</si>
  <si>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</si>
  <si>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</si>
  <si>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</si>
  <si>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</si>
  <si>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</si>
  <si>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</si>
  <si>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</si>
  <si>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</si>
  <si>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</si>
  <si>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</si>
  <si>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</si>
  <si>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</si>
  <si>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</si>
  <si>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</si>
  <si>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</si>
  <si>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</si>
  <si>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</si>
  <si>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</si>
  <si>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03</t>
  </si>
  <si>
    <t>TZB včetné přípojek, dešťové kanalizace</t>
  </si>
  <si>
    <t>01</t>
  </si>
  <si>
    <t>TZB</t>
  </si>
  <si>
    <t>Objekt:</t>
  </si>
  <si>
    <t>Rozpočet:</t>
  </si>
  <si>
    <t>10032026</t>
  </si>
  <si>
    <t>Stavební úpravy domu Ivančice, Padochovská 1717/17</t>
  </si>
  <si>
    <t>Stavba</t>
  </si>
  <si>
    <t>Stavební objekt</t>
  </si>
  <si>
    <t>Celkem za stavbu</t>
  </si>
  <si>
    <t>CZK</t>
  </si>
  <si>
    <t>#POPS</t>
  </si>
  <si>
    <t>Popis stavby: 10032026 - Stavební úpravy domu Ivančice, Padochovská 1717/17</t>
  </si>
  <si>
    <t>#POPO</t>
  </si>
  <si>
    <t>Popis objektu: 01 - TZB</t>
  </si>
  <si>
    <t>#POPR</t>
  </si>
  <si>
    <t>Popis rozpočtu: 03 - TZB včetné přípojek, dešťové kanalizace</t>
  </si>
  <si>
    <t>Rekapitulace dílů</t>
  </si>
  <si>
    <t>Typ dílu</t>
  </si>
  <si>
    <t>1</t>
  </si>
  <si>
    <t>Zemní práce</t>
  </si>
  <si>
    <t>3</t>
  </si>
  <si>
    <t>Svislé a kompletní konstrukce</t>
  </si>
  <si>
    <t>8</t>
  </si>
  <si>
    <t>Trubní vedení</t>
  </si>
  <si>
    <t>96</t>
  </si>
  <si>
    <t>Bourání konstrukcí</t>
  </si>
  <si>
    <t>721</t>
  </si>
  <si>
    <t>Vnitřní kanalizace</t>
  </si>
  <si>
    <t>722</t>
  </si>
  <si>
    <t>Vnitřní vodovod</t>
  </si>
  <si>
    <t>723</t>
  </si>
  <si>
    <t>Vnitřní plynovod</t>
  </si>
  <si>
    <t>724</t>
  </si>
  <si>
    <t>Strojní vybavení</t>
  </si>
  <si>
    <t>725</t>
  </si>
  <si>
    <t>Zařizovací předměty</t>
  </si>
  <si>
    <t>726</t>
  </si>
  <si>
    <t>Předstěnové systémy</t>
  </si>
  <si>
    <t>731</t>
  </si>
  <si>
    <t>Kotelny</t>
  </si>
  <si>
    <t>733</t>
  </si>
  <si>
    <t>Rozvod potrubí</t>
  </si>
  <si>
    <t>734</t>
  </si>
  <si>
    <t>Armatury</t>
  </si>
  <si>
    <t>735</t>
  </si>
  <si>
    <t>Otopná tělesa</t>
  </si>
  <si>
    <t>736</t>
  </si>
  <si>
    <t>Podlahové vytápění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</si>
  <si>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</si>
  <si>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</si>
  <si>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</si>
  <si>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</si>
  <si>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</si>
  <si>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</si>
  <si>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</si>
  <si>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</si>
  <si>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</si>
  <si>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</si>
  <si>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</si>
  <si>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</si>
  <si>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</si>
  <si>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</si>
  <si>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</si>
  <si>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</si>
  <si>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</si>
  <si>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</si>
  <si>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</si>
  <si>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</si>
  <si>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</si>
  <si>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</si>
  <si>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</si>
  <si>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</si>
  <si>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</si>
  <si>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</si>
  <si>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</si>
  <si>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</si>
  <si>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</si>
  <si>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</si>
  <si>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</si>
  <si>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132201112R00</t>
  </si>
  <si>
    <t>Hloubení rýh šířky do 60 cm nad 100 m3, v hornině 3, hloubení strojně</t>
  </si>
  <si>
    <t>m3</t>
  </si>
  <si>
    <t>800-1</t>
  </si>
  <si>
    <t>RTS 26/ I</t>
  </si>
  <si>
    <t>Práce</t>
  </si>
  <si>
    <t>Běžná</t>
  </si>
  <si>
    <t>POL1_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</si>
  <si>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</si>
  <si>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SPI</t>
  </si>
  <si>
    <t>139601102R00</t>
  </si>
  <si>
    <t>Ruční výkop jam, rýh a šachet v hornině 3</t>
  </si>
  <si>
    <t>s přehozením na vzdálenost do 5 m nebo s naložením na ruční dopravní prostředek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</si>
  <si>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</si>
  <si>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</si>
  <si>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</si>
  <si>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</si>
  <si>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POP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</si>
  <si>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</si>
  <si>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</si>
  <si>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</si>
  <si>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451573111R00</t>
  </si>
  <si>
    <t>Lože pod potrubí, stoky a drobné objekty z písku a štěrkopísku  do 65 mm</t>
  </si>
  <si>
    <t>827-1</t>
  </si>
  <si>
    <t>v otevřeném výkopu,</t>
  </si>
  <si>
    <t>349121101RT3</t>
  </si>
  <si>
    <t>Montáž prefabrikátu pro umístění plynoměru skříně včetně stříšky a dvířek (nadzemní prvky) včetně dodávky komponentů pro skříň 70x41x125 cm</t>
  </si>
  <si>
    <t>kus</t>
  </si>
  <si>
    <t>801-2</t>
  </si>
  <si>
    <t>349121105RT3</t>
  </si>
  <si>
    <t>Montáž prefabrikátu pro umístění plynoměru základu vč.dodávky základu 70x41x20 cm</t>
  </si>
  <si>
    <t>893151111R00</t>
  </si>
  <si>
    <t>Montáž šachty vodoměrné a revizní plastové kruhové</t>
  </si>
  <si>
    <t>801-1</t>
  </si>
  <si>
    <t>Včetně zřízení podkladního betonu v tl. 10 cm vyztuženého sítí 8/100/100.</t>
  </si>
  <si>
    <t>286972957R</t>
  </si>
  <si>
    <t>Díl plastový šachtový - kompletní vodoměrná šachta, samonosná; materiál: PP; tvar: kruhový; průměr = 1 200 mm; v = 1 800 mm</t>
  </si>
  <si>
    <t>SPCM</t>
  </si>
  <si>
    <t>Specifikace</t>
  </si>
  <si>
    <t>POL3_</t>
  </si>
  <si>
    <t>971033431R00</t>
  </si>
  <si>
    <t>Vybourání otvorů ve zdivu cihelném z jakýchkoliv cihel pálených  na jakoukoliv maltu vápenou nebo vápenocementovou, plochy do 0,25 m2, tloušťky do 150 mm</t>
  </si>
  <si>
    <t>801-3</t>
  </si>
  <si>
    <t>základovém nebo nadzákladovém,</t>
  </si>
  <si>
    <t>Včetně pomocného lešení o výšce podlahy do 1900 mm a pro zatížení do 1,5 kPa  (150 kg/m2).</t>
  </si>
  <si>
    <t>971033441R00</t>
  </si>
  <si>
    <t>Vybourání otvorů ve zdivu cihelném z jakýchkoliv cihel pálených  na jakoukoliv maltu vápenou nebo vápenocementovou, plochy do 0,25 m2, tloušťky do 300 mm</t>
  </si>
  <si>
    <t>971033561R00</t>
  </si>
  <si>
    <t>Vybourání otvorů ve zdivu cihelném z jakýchkoliv cihel pálených  na jakoukoliv maltu vápenou nebo vápenocementovou, plochy do 1 m2, tloušťky do 600 mm</t>
  </si>
  <si>
    <t>974031143R00</t>
  </si>
  <si>
    <t>Vysekání rýh v jakémkoliv zdivu cihelném v ploše  do hloubky 70 mm, šířky do 100 mm</t>
  </si>
  <si>
    <t>m</t>
  </si>
  <si>
    <t>974031144R00</t>
  </si>
  <si>
    <t>Vysekání rýh v jakémkoliv zdivu cihelném v ploše  do hloubky 70 mm, šířky do 150 mm</t>
  </si>
  <si>
    <t>974031157R00</t>
  </si>
  <si>
    <t>Vysekání rýh v jakémkoliv zdivu cihelném v ploše  do hloubky 100 mm, šířky do 300 mm</t>
  </si>
  <si>
    <t>721176102R00</t>
  </si>
  <si>
    <t>Potrubí HT připojovací vnější průměr D 40 mm, tloušťka stěny 1,8 mm, DN 40</t>
  </si>
  <si>
    <t>800-721</t>
  </si>
  <si>
    <t>včetně tvarovek, objímek. Bez zednických výpomocí.</t>
  </si>
  <si>
    <t>721176103R00</t>
  </si>
  <si>
    <t>Potrubí HT připojovací vnější průměr D 50 mm, tloušťka stěny 1,8 mm, DN 50</t>
  </si>
  <si>
    <t>721176105R00</t>
  </si>
  <si>
    <t>Potrubí HT připojovací vnější průměr D 110 mm, tloušťka stěny 2,7 mm, DN 100</t>
  </si>
  <si>
    <t>721176115R00</t>
  </si>
  <si>
    <t>Potrubí HT odpadní svislé vnější průměr D 110 mm, tloušťka stěny 2,7 mm, DN 100</t>
  </si>
  <si>
    <t>Potrubí včetně tvarovek, objímek a vložek pro tlumení hluku.</t>
  </si>
  <si>
    <t>Včetně zřízení a demontáže pomocného lešení.</t>
  </si>
  <si>
    <t>721176222R00</t>
  </si>
  <si>
    <t>Potrubí KG svodné (ležaté) v zemi vnější průměr D 110 mm, tloušťka stěny 3,2 mm, DN 100</t>
  </si>
  <si>
    <t>721176223R00</t>
  </si>
  <si>
    <t>Potrubí KG svodné (ležaté) v zemi vnější průměr D 125 mm, tloušťka stěny 3,2 mm, DN 125</t>
  </si>
  <si>
    <t>721176224R00</t>
  </si>
  <si>
    <t>Potrubí KG svodné (ležaté) v zemi vnější průměr D 160 mm, tloušťka stěny 4,0 mm, DN 150</t>
  </si>
  <si>
    <t>721176225R00</t>
  </si>
  <si>
    <t>Potrubí KG svodné (ležaté) v zemi vnější průměr D 200 mm, tloušťka stěny 4,9 mm, DN 200</t>
  </si>
  <si>
    <t>721176243R00</t>
  </si>
  <si>
    <t>Potrubí KG dešťové (svislé) vnější průměr D 125 mm, tloušťka stěny 3,2 mm, DN 125</t>
  </si>
  <si>
    <t>Potrubí včetně tvarovek, objímek a ukotvení.</t>
  </si>
  <si>
    <t>721176244R00</t>
  </si>
  <si>
    <t>Potrubí KG dešťové (svislé) vnější průměr D 160 mm, tloušťka stěny 4,0 mm, DN 160</t>
  </si>
  <si>
    <t>721194105R00</t>
  </si>
  <si>
    <t>Zřízení přípojek na potrubí D 50 mm</t>
  </si>
  <si>
    <t>vyvedení a upevnění odpadních výpustek,</t>
  </si>
  <si>
    <t>721194109R00</t>
  </si>
  <si>
    <t>Zřízení přípojek na potrubí D 110  mm</t>
  </si>
  <si>
    <t>721213011R00</t>
  </si>
  <si>
    <t>Montáž sprchového odtokového žlabu bez zálivky betonem</t>
  </si>
  <si>
    <t>721223427R00</t>
  </si>
  <si>
    <t>Vpusť podlahová se zápachovou uzávěrkou průměr 40, 50 mm, D 40/50 mm s vodorovným odtokem,123x123mm/115x115mm, včetně dodávky materiálu</t>
  </si>
  <si>
    <t>721242110RT1</t>
  </si>
  <si>
    <t>Lapač střešních splavenin D 110 mm, s otáč.kul.kloubem na odtoku, s košem , se suchou a nezámr.klapkou,čistícím víčkem a vylam.těs. kroužky pro připoj.potrub.svodů D 75, 90, 100 a 110 mm, včetně dodávky materiálu</t>
  </si>
  <si>
    <t>721273200RT3</t>
  </si>
  <si>
    <t>Ventilační hlavice D 110 mm, souprava z PP</t>
  </si>
  <si>
    <t>721290112R00</t>
  </si>
  <si>
    <t>Zkouška těsnosti kanalizace v objektech vodou, DN 200</t>
  </si>
  <si>
    <t>28697101.AR</t>
  </si>
  <si>
    <t>Díl plastový šachtový - dno sběrné 45°, pro KG DN 160, 3x vtok 1x výtok; materiál: PP; tvar: kruhový; průměr = 315 mm; příslušenství: těsnění</t>
  </si>
  <si>
    <t>286971400R</t>
  </si>
  <si>
    <t>Díl plastový šachtový - roura korugovaná bez hrdla; materiál: PP; tvar: kruhový; dl = 2 000 mm; průměr = 315 mm</t>
  </si>
  <si>
    <t>286971511R</t>
  </si>
  <si>
    <t>Díl plastový šachtový - dno výkyvné typ T, pro KG DN 200, 1x vtok 1x výtok; materiál: PP; tvar: kruhový; průměr = 600 mm; v = 646 mm</t>
  </si>
  <si>
    <t>28697154R</t>
  </si>
  <si>
    <t>Díl plastový šachtový - roura korugovaná bez hrdla; materiál: PP; tvar: kruhový; dl = 2 000 mm; průměr = 600 mm</t>
  </si>
  <si>
    <t>55241700R</t>
  </si>
  <si>
    <t>Poklop šachtový materiál: litina; vnější d = 373 mm; rozměr otvoru: 315 mm; v = 38 mm; zatížení: A 15</t>
  </si>
  <si>
    <t>55241711R</t>
  </si>
  <si>
    <t>Poklop šachtový materiál: litina; vnější d = 755 mm; rozměr otvoru: 600 mm; v = 80 mm; zatížení: B 125</t>
  </si>
  <si>
    <t>998721101R00</t>
  </si>
  <si>
    <t>Přesun hmot pro vnitřní kanalizaci v objektech výšky do 6 m</t>
  </si>
  <si>
    <t>t</t>
  </si>
  <si>
    <t>Přesun hmot</t>
  </si>
  <si>
    <t>POL7_</t>
  </si>
  <si>
    <t>50 m vodorovně, měřeno od těžiště půdorysné plochy skládky do těžiště půdorysné plochy objektu</t>
  </si>
  <si>
    <t>722171213R00</t>
  </si>
  <si>
    <t>Potrubí z plastických hmot polyetylenové potrubí PE-HD, D 32 mm, s 3,0 mm, PN 10, svěrné spojky, včetně zednických výpomocí</t>
  </si>
  <si>
    <t>včetně tvarovek, bez zednických výpomocí</t>
  </si>
  <si>
    <t>Potrubí včetně tvarovek, rozebiratelných svěrných spojek a zednických výpomocí.</t>
  </si>
  <si>
    <t>Včetně pomocného lešení o výšce podlahy do 1900 mm a pro zatížení do 1,5 kPa.</t>
  </si>
  <si>
    <t>722172742R00</t>
  </si>
  <si>
    <t>Potrubí z plastických hmot z trub PP-RCT, D 20 mm, s 2,3 mm, S 3,2, polyfúzně svařované, bez zednických výpomocí</t>
  </si>
  <si>
    <t>Potrubí včetně tvarovek a pomocného lešení o výšce podlahy do 1900 mm a pro zatížení do 1,5 kPa.</t>
  </si>
  <si>
    <t>722172743R00</t>
  </si>
  <si>
    <t>Potrubí z plastických hmot z trub PP-RCT, D 25 mm, s 2,8 mm, S 3,2, polyfúzně svařované, bez zednických výpomocí</t>
  </si>
  <si>
    <t>722172744R00</t>
  </si>
  <si>
    <t>Potrubí z plastických hmot z trub PP-RCT, D 32 mm, s 3,6 mm, S 4, polyfúzně svařované, bez zednických výpomocí</t>
  </si>
  <si>
    <t>722181211RT7</t>
  </si>
  <si>
    <t>Izolace vodovodního potrubí návleková z trubic z pěnového polyetylenu, tloušťka stěny 6 mm, d 22 mm</t>
  </si>
  <si>
    <t>V položce je kalkulována dodávka izolační trubice, spon a lepicí pásky.</t>
  </si>
  <si>
    <t>722181212RT7</t>
  </si>
  <si>
    <t>Izolace vodovodního potrubí návleková z trubic z pěnového polyetylenu, tloušťka stěny 9 mm, d 22 mm</t>
  </si>
  <si>
    <t>722181212RT8</t>
  </si>
  <si>
    <t>Izolace vodovodního potrubí návleková z trubic z pěnového polyetylenu, tloušťka stěny 9 mm, d 25 mm</t>
  </si>
  <si>
    <t>722181212RU1</t>
  </si>
  <si>
    <t>Izolace vodovodního potrubí návleková z trubic z pěnového polyetylenu, tloušťka stěny 9 mm, d 32 mm</t>
  </si>
  <si>
    <t>722181214RT7</t>
  </si>
  <si>
    <t>Izolace vodovodního potrubí návleková z trubic z pěnového polyetylenu, tloušťka stěny 20 mm, d 22 mm</t>
  </si>
  <si>
    <t>722181214RT8</t>
  </si>
  <si>
    <t>Izolace vodovodního potrubí návleková z trubic z pěnového polyetylenu, tloušťka stěny 20 mm, d 25 mm</t>
  </si>
  <si>
    <t>722181215RU1</t>
  </si>
  <si>
    <t>Izolace vodovodního potrubí návleková z trubic z pěnového polyetylenu, tloušťka stěny 25 mm, d 32 mm</t>
  </si>
  <si>
    <t>722190401R00</t>
  </si>
  <si>
    <t>Vyvedení a upevnění výpustek DN 15</t>
  </si>
  <si>
    <t>722224111R00</t>
  </si>
  <si>
    <t>Kohout kulový, vypouštěcí a napouštěcí, vnější závit, mosazný, DN 15, PN 10, včetně dodávky materiálu</t>
  </si>
  <si>
    <t>722224211R00</t>
  </si>
  <si>
    <t>Ventil mrazuvzdorný, DN 15, včetně dodávky</t>
  </si>
  <si>
    <t>722231161R00</t>
  </si>
  <si>
    <t>Ventil vodovodní, pojistný, pružinový,  , PN 16, DN 15, litinový</t>
  </si>
  <si>
    <t>722237622R00</t>
  </si>
  <si>
    <t xml:space="preserve">Ventil vodovodní, zpětný, 2x vnitřní závit, PN 16, DN 20, </t>
  </si>
  <si>
    <t>722237121R00</t>
  </si>
  <si>
    <t>Kohout kulový, mosazný, vnitřní-vnitřní závit, DN 15, PN 42</t>
  </si>
  <si>
    <t>722237122R00</t>
  </si>
  <si>
    <t>Kohout kulový, mosazný, vnitřní-vnitřní závit, DN 20, PN 42</t>
  </si>
  <si>
    <t>722237123R00</t>
  </si>
  <si>
    <t>Kohout kulový, mosazný, vnitřní-vnitřní závit, DN 25, PN 35</t>
  </si>
  <si>
    <t>722235521R00</t>
  </si>
  <si>
    <t>Filtr vodovodní, mosazný, vnitřní-vnitřní závit , DN 15, PN 20, včetně dodávky materiálu</t>
  </si>
  <si>
    <t>722280106R00</t>
  </si>
  <si>
    <t>Tlaková zkouška vodovodního potrubí do DN 32</t>
  </si>
  <si>
    <t>Včetně dodávky vody, uzavření a zabezpečení konců potrubí.</t>
  </si>
  <si>
    <t>722290234R00</t>
  </si>
  <si>
    <t>Proplach a dezinfekce vodovodního potrubí do DN 80</t>
  </si>
  <si>
    <t>Včetně dodání desinfekčního prostředku.</t>
  </si>
  <si>
    <t>722101102R00</t>
  </si>
  <si>
    <t>Výstražná folie pozor voda modrá</t>
  </si>
  <si>
    <t>Vlastní</t>
  </si>
  <si>
    <t>Indiv</t>
  </si>
  <si>
    <t>722101103R00</t>
  </si>
  <si>
    <t>Drát vodící pro vodovdoní přípojky</t>
  </si>
  <si>
    <t>998722101R00</t>
  </si>
  <si>
    <t>Přesun hmot pro vnitřní vodovod v objektech výšky do 6 m</t>
  </si>
  <si>
    <t>vodorovně do 50 m</t>
  </si>
  <si>
    <t>723160206R00</t>
  </si>
  <si>
    <t>Přípojka k plynoměru G 6/4", bez ochozu</t>
  </si>
  <si>
    <t>soubor</t>
  </si>
  <si>
    <t>včetně uzavíracích armatur, tvarovek, upevňovacího a těsnícího materiálu,</t>
  </si>
  <si>
    <t>Včetně potřebného počtu uzavíracích armatur, tvarovek, upevňovacího a těsnícího materiálu.</t>
  </si>
  <si>
    <t>723160335R00</t>
  </si>
  <si>
    <t>Rozpěrka přípojky plynoměru G 5/4"</t>
  </si>
  <si>
    <t>723178115R00</t>
  </si>
  <si>
    <t>Potrubí pro plynovody plastové  vícevrstvé polyetylen-hliníkové PEX/AL/PEX, D 32 mm, s 3,0 mm, PN 5, lisovaný spoj s mosaznými tvarovkami</t>
  </si>
  <si>
    <t>montáž a dodávka trubek a tvarovek, bez lešení, bez zednické přípomoci, bez kotvení</t>
  </si>
  <si>
    <t>723190253R00</t>
  </si>
  <si>
    <t>Vyvedení a upevnění plynovodních výpustek nástěnka na, DN 25</t>
  </si>
  <si>
    <t>723237214R00</t>
  </si>
  <si>
    <t>Kohout kulový  , mosazný, závit vnitřní-vnitřní, DN 20, PN 5, včetně dodávky materiálu</t>
  </si>
  <si>
    <t>723237215R00</t>
  </si>
  <si>
    <t>Kohout kulový  , mosazný, závit vnitřní-vnitřní, DN 25, PN 5, včetně dodávky materiálu</t>
  </si>
  <si>
    <t>723236612R00</t>
  </si>
  <si>
    <t>Filtr pro plyn, mosazný, závit vnitřní-vnitřní, DN 20, PN 5, včetně dodávky materiálu</t>
  </si>
  <si>
    <t>723101102R00</t>
  </si>
  <si>
    <t>Plynotěsná chránička korugovaný plast D40</t>
  </si>
  <si>
    <t>723101103R00</t>
  </si>
  <si>
    <t>Výstražná folie pozor plyn žlutá</t>
  </si>
  <si>
    <t>723101104R00</t>
  </si>
  <si>
    <t>Pojistka protipožární pro plastové potrubí DN 25</t>
  </si>
  <si>
    <t>ks</t>
  </si>
  <si>
    <t>723101105R00</t>
  </si>
  <si>
    <t>Revize plynovodu</t>
  </si>
  <si>
    <t>998723101R00</t>
  </si>
  <si>
    <t>Přesun hmot pro vnitřní plynovod v objektech výšky do 6 m</t>
  </si>
  <si>
    <t>724153110RT3</t>
  </si>
  <si>
    <t>Čerpadlo vodovodní cirkulační závitové, G 1/2", Q max = 2,4 m3/hod, H max = 4,0 m, 230V/ 50Hz, PN 10</t>
  </si>
  <si>
    <t>Montáž a dodávka čerpadla včetně šroubení nebo přírubového spoje. Bez napojení čerpadla na zdroj elektrické energie nebo na MaR.</t>
  </si>
  <si>
    <t>724301101RT2</t>
  </si>
  <si>
    <t>Expanzní nádoba pro vodárenské systémy pro pitnou vodu, s vakem, o objemu nádoby 2 l, tlak vody 10 barů, max. tlak ve vaku 4 bary, připojovací T-kus G 3/4", s armaturou flowjet G 3/4"</t>
  </si>
  <si>
    <t>osazení nádoby do potrubního rozvodu, s ukotvením do zdi nebo do podlahy, včetně dodávky nádoby, armatur a přípojného šroubení, bez dodávky kotvícího materiálu</t>
  </si>
  <si>
    <t>725119105R00</t>
  </si>
  <si>
    <t>Nádrže splachovací montáž vysokopoložené</t>
  </si>
  <si>
    <t>725014161R00</t>
  </si>
  <si>
    <t>Klozetové mísy závěsné, bilé, hluboké splachování, zadní, včetně sedátka, šířka 360 mm, hloubka 510 mm, výška 400 mm</t>
  </si>
  <si>
    <t>725122232R00</t>
  </si>
  <si>
    <t>Pisoár diturvit, bílý, s integrovaným zdrojem</t>
  </si>
  <si>
    <t>725017162R00</t>
  </si>
  <si>
    <t>Umyvadlo na šrouby, bílé, šířka 550 mm, hloubka 450 mm</t>
  </si>
  <si>
    <t>725249103R00</t>
  </si>
  <si>
    <t xml:space="preserve">Montáž sprchového koutu  </t>
  </si>
  <si>
    <t>725319101R00</t>
  </si>
  <si>
    <t>Montáž dřezu jednoduchého</t>
  </si>
  <si>
    <t>725019101R00</t>
  </si>
  <si>
    <t>Výlevka diturvitová s plastovou mřížkou, stojící</t>
  </si>
  <si>
    <t>725334301R00</t>
  </si>
  <si>
    <t>Nálevka se sifonem PP DN 32</t>
  </si>
  <si>
    <t>rozměry: 78x55 mm, výška 100 mm</t>
  </si>
  <si>
    <t>725814101R00</t>
  </si>
  <si>
    <t>Ventil  rohový, mosazný, s filtrem, bez matky, DN 15 x DN 10, včetně dodávky materiálu</t>
  </si>
  <si>
    <t>725814122R00</t>
  </si>
  <si>
    <t>Ventil  pračkový, mosazný, se zpětnou klapkou, DN 15 x DN 20, včetně dodávky materiálu</t>
  </si>
  <si>
    <t>725823111RT1</t>
  </si>
  <si>
    <t>Baterie umyvadlové a dřezové umyvadlová, stojánková, ruční ovládání bez otvírání odpadu, standardní, včetně dodávky materiálu</t>
  </si>
  <si>
    <t>725823114RT1</t>
  </si>
  <si>
    <t>Baterie umyvadlové a dřezové dřezová, stojánková, ruční ovládání bez otvírání odpadu, standardní, včetně dodávky materiálu</t>
  </si>
  <si>
    <t>725845111RT1</t>
  </si>
  <si>
    <t>Baterie sprchová nástěnná, ruční ovládání bez příslušentsví, standardní, včetně dodávky materiálu</t>
  </si>
  <si>
    <t>725860107R00</t>
  </si>
  <si>
    <t>Zápachová uzávěrka (sifon) pro zařizovací předměty D 40 mm; pro umyvadla; plast, mosaz, včetně dodávky materiálu</t>
  </si>
  <si>
    <t>725860180R00</t>
  </si>
  <si>
    <t>Zápachová uzávěrka (sifon) pro zařizovací předměty D 40/50 mm; podomítková, pro pračky/myčky; PE; příslušenství přip. koleno, krycí deska nerez, montážní kryt, včetně dodávky materiálu</t>
  </si>
  <si>
    <t>725860201R00</t>
  </si>
  <si>
    <t>Zápachová uzávěrka (sifon) pro zařizovací předměty D 40, 50 mm x 6/4"; pro dřezy, PP; příslušenství přípojka pro pračku/myčku, včetně dodávky materiálu</t>
  </si>
  <si>
    <t>72510103R00</t>
  </si>
  <si>
    <t>Tlačítko ovládací pro předstěnévý prvek bílé</t>
  </si>
  <si>
    <t>725101102R00</t>
  </si>
  <si>
    <t>Sprchové dveře chrom 900mm</t>
  </si>
  <si>
    <t>725101105R00</t>
  </si>
  <si>
    <t>Sprchový set s tyčí 60cm, hlavice 3 polohová, hadice 160cm</t>
  </si>
  <si>
    <t>642812113R</t>
  </si>
  <si>
    <t>Dřez kuchyňský nerezový typ: dvojitý; tvar: hranatý; s přepadem; zabudování: vsazené; š = 620 mm; hl = 490 mm</t>
  </si>
  <si>
    <t>722101104R00</t>
  </si>
  <si>
    <t>Žlab sprchový nerezový 900mm do rohu vč. sifonu a mřížky</t>
  </si>
  <si>
    <t>725101108R00</t>
  </si>
  <si>
    <t>Nádržka vysokopoložená vč. splach. rubky</t>
  </si>
  <si>
    <t>998725101R00</t>
  </si>
  <si>
    <t>Přesun hmot pro zařizovací předměty v objektech výšky do 6 m</t>
  </si>
  <si>
    <t>726211121R00</t>
  </si>
  <si>
    <t>Předstěnový modul pro WC zavěšené, s nádržkou, pro instalaci s mokrými procesy do masivních zděných konstrukcí nebo pro předstěnovou instalaci s předezděním, včetně soupravy na tlumení hluku, bez ovládacího tlačitka, ovládání zepředu, stavební výška 108 cm, včetně dodávky materiálu</t>
  </si>
  <si>
    <t>montáž a dodávka materiálu</t>
  </si>
  <si>
    <t>Včetně dodávky a připevnění montážního prvku vč. napojení na kanalizační popř. vodovodní potrubí.</t>
  </si>
  <si>
    <t>731249322R00</t>
  </si>
  <si>
    <t>Montáž ocelových kotlů do 50 kW (100 kW) závěsných turbo s TUV, odkouření</t>
  </si>
  <si>
    <t>800-731</t>
  </si>
  <si>
    <t>731412111R00</t>
  </si>
  <si>
    <t>Odkouření odkouření pro kondenzační turbo kotle, svislé koaxiální odkouření včetně střešního nástavce, systém 60/100 mm</t>
  </si>
  <si>
    <t>sada</t>
  </si>
  <si>
    <t>731412152R00</t>
  </si>
  <si>
    <t>Odkouření odkouření pro kondenzační turbo kotle, prodlužovací kus odkouření 1,0 m, systém 60/100 mm</t>
  </si>
  <si>
    <t>731412153R00</t>
  </si>
  <si>
    <t>Odkouření odkouření pro kondenzační turbo kotle, prodlužovací kus odkouření 2,0 m, systém 60/100 mm</t>
  </si>
  <si>
    <t>731412161R00</t>
  </si>
  <si>
    <t>Odkouření odkouření pro kondenzační turbo kotle, koleno 2x45°, systém 60/100 mm</t>
  </si>
  <si>
    <t>731412169R00</t>
  </si>
  <si>
    <t>Odkouření odkouření pro kondenzační turbo kotle, revizní otvor, systém 60/100 mm</t>
  </si>
  <si>
    <t>731412171R00</t>
  </si>
  <si>
    <t>Odkouření odkouření pro kondenzační turbo kotle, střešní průchodka pro šikmou střechu s olověným límcem (pro všechny typy krytin), systém 60/100 mm</t>
  </si>
  <si>
    <t>732219301R00</t>
  </si>
  <si>
    <t>Montáž ohříváků vody zásobníkových stojatých, kombinovaných, do 200 l</t>
  </si>
  <si>
    <t>731101104R00</t>
  </si>
  <si>
    <t>Ekvitermní čidlo</t>
  </si>
  <si>
    <t>731101105R00</t>
  </si>
  <si>
    <t>Spuštění a uvedení kotle do provozu servisním technikem</t>
  </si>
  <si>
    <t>kpl</t>
  </si>
  <si>
    <t>731101108R00</t>
  </si>
  <si>
    <t>Topná zkouška, zaregulování</t>
  </si>
  <si>
    <t>731101109R00</t>
  </si>
  <si>
    <t>Napuštění vody do otopného systému</t>
  </si>
  <si>
    <t>731101102R00</t>
  </si>
  <si>
    <t>Kotel plynový kondezační 2,8-28kW, ekvitermní regulace 1okruh podlahové vyt., 1okruh radiátory,, zabudovaný 3-cestny ventil</t>
  </si>
  <si>
    <t>731101103R00</t>
  </si>
  <si>
    <t>Zásobník TV 125 litrů, nepřímotopný, jeden výměník</t>
  </si>
  <si>
    <t>998731101R00</t>
  </si>
  <si>
    <t>Přesun hmot pro kotelny umístěné ve výšce (hloubce) do 6 m</t>
  </si>
  <si>
    <t>722181213RT5</t>
  </si>
  <si>
    <t>Izolace vodovodního potrubí návleková z trubic z pěnového polyetylenu, tloušťka stěny 13 mm, d 15 mm</t>
  </si>
  <si>
    <t>722181214RT6</t>
  </si>
  <si>
    <t>Izolace vodovodního potrubí návleková z trubic z pěnového polyetylenu, tloušťka stěny 20 mm, d 18 mm</t>
  </si>
  <si>
    <t>722181215RT9</t>
  </si>
  <si>
    <t>Izolace vodovodního potrubí návleková z trubic z pěnového polyetylenu, tloušťka stěny 25 mm, d 28 mm</t>
  </si>
  <si>
    <t>733163512R00</t>
  </si>
  <si>
    <t>Potrubí pro vytápění a chlazení z trubek měděných spojovaných lisováním d 15 mm, s 1,0 mm</t>
  </si>
  <si>
    <t>733163513R00</t>
  </si>
  <si>
    <t>Potrubí pro vytápění a chlazení z trubek měděných spojovaných lisováním d 18 mm, s 1,0 mm</t>
  </si>
  <si>
    <t>733163514R00</t>
  </si>
  <si>
    <t>Potrubí pro vytápění a chlazení z trubek měděných spojovaných lisováním d 22 mm, s 1,0 mm</t>
  </si>
  <si>
    <t>733163515R00</t>
  </si>
  <si>
    <t>Potrubí pro vytápění a chlazení z trubek měděných spojovaných lisováním d 28 mm, s 1,5 mm</t>
  </si>
  <si>
    <t>733190306R00</t>
  </si>
  <si>
    <t xml:space="preserve">Tlaková zkouška potrubí ocelových závitových, plastových, měděných do D 35 </t>
  </si>
  <si>
    <t>998733101R00</t>
  </si>
  <si>
    <t>Přesun hmot pro rozvody potrubí v objektech výšky do 6 m</t>
  </si>
  <si>
    <t>734221672RT3</t>
  </si>
  <si>
    <t>Hlavice termostatická, včetně dodávky materiálu</t>
  </si>
  <si>
    <t>734235122R00</t>
  </si>
  <si>
    <t>Kohout kulový, mosazný, DN 20, PN 42, vnitřní-vnitřní, včetně dodávky materiálu</t>
  </si>
  <si>
    <t>734266426R00</t>
  </si>
  <si>
    <t>Šroubení pro radiátory typu VK dvoutrubkový systém s vypouštěním, rohové, bronzové, DN EK 20x15, PN 10, včetně dodávky materiálu</t>
  </si>
  <si>
    <t>734266446R00</t>
  </si>
  <si>
    <t>Šroubení pro radiátory typu VK dvoutrubkový systém s integrovaným termostatickým ventilem, rohové, bronzové, DN EK 20x15, PN 10, včetně dodávky materiálu</t>
  </si>
  <si>
    <t>734266772R00</t>
  </si>
  <si>
    <t>Šroubení svěrné pro měděné potrubí, mosazné, D 16 x EK, PN 10, včetně dodávky materiálu</t>
  </si>
  <si>
    <t>734101102R00</t>
  </si>
  <si>
    <t>Magnetický filtr pro kotle DN 20</t>
  </si>
  <si>
    <t>998734101R00</t>
  </si>
  <si>
    <t>Přesun hmot pro armatury v objektech výšky do 6 m</t>
  </si>
  <si>
    <t>735157262R00</t>
  </si>
  <si>
    <t>Otopná tělesa panelová počet desek 1, počet přídavných přestupných ploch 1, výška 600 mm, délka 600 mm, provedení ventil kompakt, pravé spodní připojení, s nuceným oběhem, čelní deska profilovaná, včetně dodávky materiálu</t>
  </si>
  <si>
    <t>735157566R00</t>
  </si>
  <si>
    <t>Otopná tělesa panelová počet desek 2, počet přídavných přestupných ploch 1, výška 600 mm, délka 1000 mm, provedení ventil kompakt, pravé spodní připojení, s nuceným oběhem, čelní deska profilovaná, včetně dodávky materiálu</t>
  </si>
  <si>
    <t>735157568R00</t>
  </si>
  <si>
    <t>Otopná tělesa panelová počet desek 2, počet přídavných přestupných ploch 1, výška 600 mm, délka 1200 mm, provedení ventil kompakt, pravé spodní připojení, s nuceným oběhem, čelní deska profilovaná, včetně dodávky materiálu</t>
  </si>
  <si>
    <t>735157570R00</t>
  </si>
  <si>
    <t>Otopná tělesa panelová počet desek 2, počet přídavných přestupných ploch 1, výška 600 mm, délka 1600 mm, provedení ventil kompakt, pravé spodní připojení, s nuceným oběhem, čelní deska profilovaná, včetně dodávky materiálu</t>
  </si>
  <si>
    <t>735157571R00</t>
  </si>
  <si>
    <t>Otopná tělesa panelová počet desek 2, počet přídavných přestupných ploch 1, výška 600 mm, délka 1800 mm, provedení ventil kompakt, pravé spodní připojení, s nuceným oběhem, čelní deska profilovaná, včetně dodávky materiálu</t>
  </si>
  <si>
    <t>735171331R00</t>
  </si>
  <si>
    <t>Otopná tělesa koupelnová trubkové otopné těleso rovné, spodní středové připojení s roztečí 50 mm, výška 1500 mm, šířka 600 mm, průměr trubek 20 mm, objem tělesa 6,9 l, včetně dodávky materiálu</t>
  </si>
  <si>
    <t>998735101R00</t>
  </si>
  <si>
    <t>Přesun hmot pro otopná tělesa v objektech výšky do 6 m</t>
  </si>
  <si>
    <t>736322111R00</t>
  </si>
  <si>
    <t>Podlahové vytápění/chlazení - podkladní systém systémová deska, celková tlouštka desky 50 mm, rozteč ukládání potrubí násobky 50 mm, pro potrubí D 14-17 mm, včetně dodávky materiálu</t>
  </si>
  <si>
    <t>m2</t>
  </si>
  <si>
    <t>Včetně dilatačního pásku, bez úpravy podkladu.</t>
  </si>
  <si>
    <t>736323115RT2</t>
  </si>
  <si>
    <t>Podlahové vytápění/chlazení síťované polyetylénové potrubí PE-Xa, montáž do systémové desky, rozteč 75 mm, D 17 mm, s 2,0 mm, včetně dodávky materiálu</t>
  </si>
  <si>
    <t>736323115RT5</t>
  </si>
  <si>
    <t>Podlahové vytápění/chlazení síťované polyetylénové potrubí PE-Xa, montáž do systémové desky, rozteč 150 mm, D 17 mm, s 2,0 mm, včetně dodávky materiálu</t>
  </si>
  <si>
    <t>736326302R00</t>
  </si>
  <si>
    <t>Podlahové vytápění/chlazení - (rozdělovače/sběrače) sestava rozdělovač / sběrač, obsahuje průtokoměry,integrovaný uzávěr,uzav. ventily,koncový díl rozdělovače,odvzd. ventil s plnícím kohoutem,2 kulové kohouty,vč. konzoly,bez skříně, 3 cestný, stranový výstupy DN 25, výstupy DN 20 EK, včetně dodávky materiálu</t>
  </si>
  <si>
    <t>Včetně upevňovací konzoly.</t>
  </si>
  <si>
    <t>736326822R00</t>
  </si>
  <si>
    <t>Podlahové vytápění/chlazení - (rozdělovače/sběrače) skřín podomítková, šířka 550 mm, výška stavitelná 715-895 mm, hloubka stavitelná 110-150 mm, včetně dodávky materiálu</t>
  </si>
  <si>
    <t>736326913R00</t>
  </si>
  <si>
    <t>Podlahové vytápění/chlazení - (rozdělovače/sběrače) příslušenství svěrné šroubení eurokonus DN 20, D 17 x 2,0 mm, včetně dodávky materiálu</t>
  </si>
  <si>
    <t>736326921R00</t>
  </si>
  <si>
    <t>Podlahové vytápění/chlazení - (rozdělovače/sběrače) příslušenství teploměr k rozdělovači, DN 20, včetně dodávky materiálu</t>
  </si>
  <si>
    <t>736326925R00</t>
  </si>
  <si>
    <t>Podlahové vytápění/chlazení - (rozdělovače/sběrače) příslušenství mísicí sada s termostatickým ventilem, DN 25, včetně dodávky materiálu</t>
  </si>
  <si>
    <t>998736101R00</t>
  </si>
  <si>
    <t>Přesun hmot pro podlahové vytápění v objektech výšky do 6 m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</si>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</sst>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06" t="s">
        <v>39</v>
      </c>
      <c r="B2" s="106"/>
      <c r="C2" s="106"/>
      <c r="D2" s="106"/>
      <c r="E2" s="106"/>
      <c r="F2" s="106"/>
      <c r="G2" s="106"/>
    </row>
  </sheetData>
  <sheetProtection algorithmName="SHA-512" hashValue="uKuIeCjLuMiYaZDNu/CnZkmMpSmp9bwDOyoL2pSpVeD06UbQKsFszF/lVjMv9q+OVNVHKpSuDorKMUBedEHQVg==" saltValue="o+QxSCKgVXp7sWCuTKYa9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1"/>
  <sheetViews>
    <sheetView showGridLines="0" topLeftCell="B13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5">
      <c r="A2" s="2"/>
      <c r="B2" s="112" t="s">
        <v>22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5">
      <c r="A4" s="111">
        <v>478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42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9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SUMIF(F53:F67,A16,I53:I67)+SUMIF(F53:F67,"PSU",I53:I67)</f>
        <v>0</v>
      </c>
      <c r="J16" s="84"/>
    </row>
    <row r="17" spans="1:10" ht="23.25" customHeight="1" x14ac:dyDescent="0.25">
      <c r="A17" s="199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SUMIF(F53:F67,A17,I53:I67)</f>
        <v>0</v>
      </c>
      <c r="J17" s="84"/>
    </row>
    <row r="18" spans="1:10" ht="23.25" customHeight="1" x14ac:dyDescent="0.25">
      <c r="A18" s="199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SUMIF(F53:F67,A18,I53:I67)</f>
        <v>0</v>
      </c>
      <c r="J18" s="84"/>
    </row>
    <row r="19" spans="1:10" ht="23.25" customHeight="1" x14ac:dyDescent="0.25">
      <c r="A19" s="199" t="s">
        <v>93</v>
      </c>
      <c r="B19" s="38" t="s">
        <v>27</v>
      </c>
      <c r="C19" s="62"/>
      <c r="D19" s="63"/>
      <c r="E19" s="82"/>
      <c r="F19" s="83"/>
      <c r="G19" s="82"/>
      <c r="H19" s="83"/>
      <c r="I19" s="82">
        <f>SUMIF(F53:F67,A19,I53:I67)</f>
        <v>0</v>
      </c>
      <c r="J19" s="84"/>
    </row>
    <row r="20" spans="1:10" ht="23.25" customHeight="1" x14ac:dyDescent="0.25">
      <c r="A20" s="199" t="s">
        <v>94</v>
      </c>
      <c r="B20" s="38" t="s">
        <v>28</v>
      </c>
      <c r="C20" s="62"/>
      <c r="D20" s="63"/>
      <c r="E20" s="82"/>
      <c r="F20" s="83"/>
      <c r="G20" s="82"/>
      <c r="H20" s="83"/>
      <c r="I20" s="82">
        <f>SUMIF(F53:F67,A20,I53:I67)</f>
        <v>0</v>
      </c>
      <c r="J20" s="84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I23*E23/100</f>
        <v>0</v>
      </c>
      <c r="H24" s="98"/>
      <c r="I24" s="98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I25*E25/100</f>
        <v>0</v>
      </c>
      <c r="H26" s="80"/>
      <c r="I26" s="80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1">
        <f>CenaCelkemBezDPH-(ZakladDPHSni+ZakladDPHZakl)</f>
        <v>0</v>
      </c>
      <c r="H27" s="81"/>
      <c r="I27" s="81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3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54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5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5">
      <c r="A39" s="136">
        <v>1</v>
      </c>
      <c r="B39" s="147" t="s">
        <v>51</v>
      </c>
      <c r="C39" s="148"/>
      <c r="D39" s="148"/>
      <c r="E39" s="148"/>
      <c r="F39" s="149">
        <f>'01 03 Pol'!AE251</f>
        <v>0</v>
      </c>
      <c r="G39" s="150">
        <f>'01 03 Pol'!AF251</f>
        <v>0</v>
      </c>
      <c r="H39" s="151"/>
      <c r="I39" s="152">
        <f>F39+G39+H39</f>
        <v>0</v>
      </c>
      <c r="J39" s="153" t="str">
        <f>IF(_xlfn.SINGLE(CenaCelkemVypocet)=0,"",I39/_xlfn.SINGLE(CenaCelkemVypocet)*100)</f>
        <v/>
      </c>
    </row>
    <row r="40" spans="1:10" ht="25.5" hidden="1" customHeight="1" x14ac:dyDescent="0.25">
      <c r="A40" s="136">
        <v>2</v>
      </c>
      <c r="B40" s="154"/>
      <c r="C40" s="155" t="s">
        <v>52</v>
      </c>
      <c r="D40" s="155"/>
      <c r="E40" s="155"/>
      <c r="F40" s="156"/>
      <c r="G40" s="157"/>
      <c r="H40" s="157"/>
      <c r="I40" s="158"/>
      <c r="J40" s="159"/>
    </row>
    <row r="41" spans="1:10" ht="25.5" hidden="1" customHeight="1" x14ac:dyDescent="0.25">
      <c r="A41" s="136">
        <v>2</v>
      </c>
      <c r="B41" s="154" t="s">
        <v>45</v>
      </c>
      <c r="C41" s="155" t="s">
        <v>46</v>
      </c>
      <c r="D41" s="155"/>
      <c r="E41" s="155"/>
      <c r="F41" s="156">
        <f>'01 03 Pol'!AE251</f>
        <v>0</v>
      </c>
      <c r="G41" s="157">
        <f>'01 03 Pol'!AF251</f>
        <v>0</v>
      </c>
      <c r="H41" s="157"/>
      <c r="I41" s="158">
        <f>F41+G41+H41</f>
        <v>0</v>
      </c>
      <c r="J41" s="159" t="str">
        <f>IF(_xlfn.SINGLE(CenaCelkemVypocet)=0,"",I41/_xlfn.SINGLE(CenaCelkemVypocet)*100)</f>
        <v/>
      </c>
    </row>
    <row r="42" spans="1:10" ht="25.5" hidden="1" customHeight="1" x14ac:dyDescent="0.25">
      <c r="A42" s="136">
        <v>3</v>
      </c>
      <c r="B42" s="160" t="s">
        <v>43</v>
      </c>
      <c r="C42" s="148" t="s">
        <v>44</v>
      </c>
      <c r="D42" s="148"/>
      <c r="E42" s="148"/>
      <c r="F42" s="161">
        <f>'01 03 Pol'!AE251</f>
        <v>0</v>
      </c>
      <c r="G42" s="151">
        <f>'01 03 Pol'!AF251</f>
        <v>0</v>
      </c>
      <c r="H42" s="151"/>
      <c r="I42" s="152">
        <f>F42+G42+H42</f>
        <v>0</v>
      </c>
      <c r="J42" s="153" t="str">
        <f>IF(_xlfn.SINGLE(CenaCelkemVypocet)=0,"",I42/_xlfn.SINGLE(CenaCelkemVypocet)*100)</f>
        <v/>
      </c>
    </row>
    <row r="43" spans="1:10" ht="25.5" hidden="1" customHeight="1" x14ac:dyDescent="0.25">
      <c r="A43" s="136"/>
      <c r="B43" s="162" t="s">
        <v>53</v>
      </c>
      <c r="C43" s="163"/>
      <c r="D43" s="163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6">
        <f>SUMIF(A39:A42,"=1",I39:I42)</f>
        <v>0</v>
      </c>
      <c r="J43" s="167">
        <f>SUMIF(A39:A42,"=1",J39:J42)</f>
        <v>0</v>
      </c>
    </row>
    <row r="45" spans="1:10" x14ac:dyDescent="0.25">
      <c r="A45" t="s">
        <v>55</v>
      </c>
      <c r="B45" t="s">
        <v>56</v>
      </c>
    </row>
    <row r="46" spans="1:10" x14ac:dyDescent="0.25">
      <c r="A46" t="s">
        <v>57</v>
      </c>
      <c r="B46" t="s">
        <v>58</v>
      </c>
    </row>
    <row r="47" spans="1:10" x14ac:dyDescent="0.25">
      <c r="A47" t="s">
        <v>59</v>
      </c>
      <c r="B47" t="s">
        <v>60</v>
      </c>
    </row>
    <row r="50" spans="1:10" ht="15.6" x14ac:dyDescent="0.3">
      <c r="B50" s="178" t="s">
        <v>61</v>
      </c>
    </row>
    <row r="52" spans="1:10" ht="25.5" customHeight="1" x14ac:dyDescent="0.25">
      <c r="A52" s="180"/>
      <c r="B52" s="183" t="s">
        <v>17</v>
      </c>
      <c r="C52" s="183" t="s">
        <v>5</v>
      </c>
      <c r="D52" s="184"/>
      <c r="E52" s="184"/>
      <c r="F52" s="185" t="s">
        <v>62</v>
      </c>
      <c r="G52" s="185"/>
      <c r="H52" s="185"/>
      <c r="I52" s="185" t="s">
        <v>29</v>
      </c>
      <c r="J52" s="185" t="s">
        <v>0</v>
      </c>
    </row>
    <row r="53" spans="1:10" ht="36.75" customHeight="1" x14ac:dyDescent="0.25">
      <c r="A53" s="181"/>
      <c r="B53" s="186" t="s">
        <v>63</v>
      </c>
      <c r="C53" s="187" t="s">
        <v>64</v>
      </c>
      <c r="D53" s="188"/>
      <c r="E53" s="188"/>
      <c r="F53" s="195" t="s">
        <v>24</v>
      </c>
      <c r="G53" s="196"/>
      <c r="H53" s="196"/>
      <c r="I53" s="196">
        <f>'01 03 Pol'!G8</f>
        <v>0</v>
      </c>
      <c r="J53" s="192" t="str">
        <f>IF(I68=0,"",I53/I68*100)</f>
        <v/>
      </c>
    </row>
    <row r="54" spans="1:10" ht="36.75" customHeight="1" x14ac:dyDescent="0.25">
      <c r="A54" s="181"/>
      <c r="B54" s="186" t="s">
        <v>65</v>
      </c>
      <c r="C54" s="187" t="s">
        <v>66</v>
      </c>
      <c r="D54" s="188"/>
      <c r="E54" s="188"/>
      <c r="F54" s="195" t="s">
        <v>24</v>
      </c>
      <c r="G54" s="196"/>
      <c r="H54" s="196"/>
      <c r="I54" s="196">
        <f>'01 03 Pol'!G20</f>
        <v>0</v>
      </c>
      <c r="J54" s="192" t="str">
        <f>IF(I68=0,"",I54/I68*100)</f>
        <v/>
      </c>
    </row>
    <row r="55" spans="1:10" ht="36.75" customHeight="1" x14ac:dyDescent="0.25">
      <c r="A55" s="181"/>
      <c r="B55" s="186" t="s">
        <v>67</v>
      </c>
      <c r="C55" s="187" t="s">
        <v>68</v>
      </c>
      <c r="D55" s="188"/>
      <c r="E55" s="188"/>
      <c r="F55" s="195" t="s">
        <v>24</v>
      </c>
      <c r="G55" s="196"/>
      <c r="H55" s="196"/>
      <c r="I55" s="196">
        <f>'01 03 Pol'!G23</f>
        <v>0</v>
      </c>
      <c r="J55" s="192" t="str">
        <f>IF(I68=0,"",I55/I68*100)</f>
        <v/>
      </c>
    </row>
    <row r="56" spans="1:10" ht="36.75" customHeight="1" x14ac:dyDescent="0.25">
      <c r="A56" s="181"/>
      <c r="B56" s="186" t="s">
        <v>69</v>
      </c>
      <c r="C56" s="187" t="s">
        <v>70</v>
      </c>
      <c r="D56" s="188"/>
      <c r="E56" s="188"/>
      <c r="F56" s="195" t="s">
        <v>24</v>
      </c>
      <c r="G56" s="196"/>
      <c r="H56" s="196"/>
      <c r="I56" s="196">
        <f>'01 03 Pol'!G27</f>
        <v>0</v>
      </c>
      <c r="J56" s="192" t="str">
        <f>IF(I68=0,"",I56/I68*100)</f>
        <v/>
      </c>
    </row>
    <row r="57" spans="1:10" ht="36.75" customHeight="1" x14ac:dyDescent="0.25">
      <c r="A57" s="181"/>
      <c r="B57" s="186" t="s">
        <v>71</v>
      </c>
      <c r="C57" s="187" t="s">
        <v>72</v>
      </c>
      <c r="D57" s="188"/>
      <c r="E57" s="188"/>
      <c r="F57" s="195" t="s">
        <v>25</v>
      </c>
      <c r="G57" s="196"/>
      <c r="H57" s="196"/>
      <c r="I57" s="196">
        <f>'01 03 Pol'!G43</f>
        <v>0</v>
      </c>
      <c r="J57" s="192" t="str">
        <f>IF(I68=0,"",I57/I68*100)</f>
        <v/>
      </c>
    </row>
    <row r="58" spans="1:10" ht="36.75" customHeight="1" x14ac:dyDescent="0.25">
      <c r="A58" s="181"/>
      <c r="B58" s="186" t="s">
        <v>73</v>
      </c>
      <c r="C58" s="187" t="s">
        <v>74</v>
      </c>
      <c r="D58" s="188"/>
      <c r="E58" s="188"/>
      <c r="F58" s="195" t="s">
        <v>25</v>
      </c>
      <c r="G58" s="196"/>
      <c r="H58" s="196"/>
      <c r="I58" s="196">
        <f>'01 03 Pol'!G87</f>
        <v>0</v>
      </c>
      <c r="J58" s="192" t="str">
        <f>IF(I68=0,"",I58/I68*100)</f>
        <v/>
      </c>
    </row>
    <row r="59" spans="1:10" ht="36.75" customHeight="1" x14ac:dyDescent="0.25">
      <c r="A59" s="181"/>
      <c r="B59" s="186" t="s">
        <v>75</v>
      </c>
      <c r="C59" s="187" t="s">
        <v>76</v>
      </c>
      <c r="D59" s="188"/>
      <c r="E59" s="188"/>
      <c r="F59" s="195" t="s">
        <v>25</v>
      </c>
      <c r="G59" s="196"/>
      <c r="H59" s="196"/>
      <c r="I59" s="196">
        <f>'01 03 Pol'!G132</f>
        <v>0</v>
      </c>
      <c r="J59" s="192" t="str">
        <f>IF(I68=0,"",I59/I68*100)</f>
        <v/>
      </c>
    </row>
    <row r="60" spans="1:10" ht="36.75" customHeight="1" x14ac:dyDescent="0.25">
      <c r="A60" s="181"/>
      <c r="B60" s="186" t="s">
        <v>77</v>
      </c>
      <c r="C60" s="187" t="s">
        <v>78</v>
      </c>
      <c r="D60" s="188"/>
      <c r="E60" s="188"/>
      <c r="F60" s="195" t="s">
        <v>25</v>
      </c>
      <c r="G60" s="196"/>
      <c r="H60" s="196"/>
      <c r="I60" s="196">
        <f>'01 03 Pol'!G150</f>
        <v>0</v>
      </c>
      <c r="J60" s="192" t="str">
        <f>IF(I68=0,"",I60/I68*100)</f>
        <v/>
      </c>
    </row>
    <row r="61" spans="1:10" ht="36.75" customHeight="1" x14ac:dyDescent="0.25">
      <c r="A61" s="181"/>
      <c r="B61" s="186" t="s">
        <v>79</v>
      </c>
      <c r="C61" s="187" t="s">
        <v>80</v>
      </c>
      <c r="D61" s="188"/>
      <c r="E61" s="188"/>
      <c r="F61" s="195" t="s">
        <v>25</v>
      </c>
      <c r="G61" s="196"/>
      <c r="H61" s="196"/>
      <c r="I61" s="196">
        <f>'01 03 Pol'!G155</f>
        <v>0</v>
      </c>
      <c r="J61" s="192" t="str">
        <f>IF(I68=0,"",I61/I68*100)</f>
        <v/>
      </c>
    </row>
    <row r="62" spans="1:10" ht="36.75" customHeight="1" x14ac:dyDescent="0.25">
      <c r="A62" s="181"/>
      <c r="B62" s="186" t="s">
        <v>81</v>
      </c>
      <c r="C62" s="187" t="s">
        <v>82</v>
      </c>
      <c r="D62" s="188"/>
      <c r="E62" s="188"/>
      <c r="F62" s="195" t="s">
        <v>25</v>
      </c>
      <c r="G62" s="196"/>
      <c r="H62" s="196"/>
      <c r="I62" s="196">
        <f>'01 03 Pol'!G181</f>
        <v>0</v>
      </c>
      <c r="J62" s="192" t="str">
        <f>IF(I68=0,"",I62/I68*100)</f>
        <v/>
      </c>
    </row>
    <row r="63" spans="1:10" ht="36.75" customHeight="1" x14ac:dyDescent="0.25">
      <c r="A63" s="181"/>
      <c r="B63" s="186" t="s">
        <v>83</v>
      </c>
      <c r="C63" s="187" t="s">
        <v>84</v>
      </c>
      <c r="D63" s="188"/>
      <c r="E63" s="188"/>
      <c r="F63" s="195" t="s">
        <v>25</v>
      </c>
      <c r="G63" s="196"/>
      <c r="H63" s="196"/>
      <c r="I63" s="196">
        <f>'01 03 Pol'!G185</f>
        <v>0</v>
      </c>
      <c r="J63" s="192" t="str">
        <f>IF(I68=0,"",I63/I68*100)</f>
        <v/>
      </c>
    </row>
    <row r="64" spans="1:10" ht="36.75" customHeight="1" x14ac:dyDescent="0.25">
      <c r="A64" s="181"/>
      <c r="B64" s="186" t="s">
        <v>85</v>
      </c>
      <c r="C64" s="187" t="s">
        <v>86</v>
      </c>
      <c r="D64" s="188"/>
      <c r="E64" s="188"/>
      <c r="F64" s="195" t="s">
        <v>25</v>
      </c>
      <c r="G64" s="196"/>
      <c r="H64" s="196"/>
      <c r="I64" s="196">
        <f>'01 03 Pol'!G202</f>
        <v>0</v>
      </c>
      <c r="J64" s="192" t="str">
        <f>IF(I68=0,"",I64/I68*100)</f>
        <v/>
      </c>
    </row>
    <row r="65" spans="1:10" ht="36.75" customHeight="1" x14ac:dyDescent="0.25">
      <c r="A65" s="181"/>
      <c r="B65" s="186" t="s">
        <v>87</v>
      </c>
      <c r="C65" s="187" t="s">
        <v>88</v>
      </c>
      <c r="D65" s="188"/>
      <c r="E65" s="188"/>
      <c r="F65" s="195" t="s">
        <v>25</v>
      </c>
      <c r="G65" s="196"/>
      <c r="H65" s="196"/>
      <c r="I65" s="196">
        <f>'01 03 Pol'!G222</f>
        <v>0</v>
      </c>
      <c r="J65" s="192" t="str">
        <f>IF(I68=0,"",I65/I68*100)</f>
        <v/>
      </c>
    </row>
    <row r="66" spans="1:10" ht="36.75" customHeight="1" x14ac:dyDescent="0.25">
      <c r="A66" s="181"/>
      <c r="B66" s="186" t="s">
        <v>89</v>
      </c>
      <c r="C66" s="187" t="s">
        <v>90</v>
      </c>
      <c r="D66" s="188"/>
      <c r="E66" s="188"/>
      <c r="F66" s="195" t="s">
        <v>25</v>
      </c>
      <c r="G66" s="196"/>
      <c r="H66" s="196"/>
      <c r="I66" s="196">
        <f>'01 03 Pol'!G230</f>
        <v>0</v>
      </c>
      <c r="J66" s="192" t="str">
        <f>IF(I68=0,"",I66/I68*100)</f>
        <v/>
      </c>
    </row>
    <row r="67" spans="1:10" ht="36.75" customHeight="1" x14ac:dyDescent="0.25">
      <c r="A67" s="181"/>
      <c r="B67" s="186" t="s">
        <v>91</v>
      </c>
      <c r="C67" s="187" t="s">
        <v>92</v>
      </c>
      <c r="D67" s="188"/>
      <c r="E67" s="188"/>
      <c r="F67" s="195" t="s">
        <v>25</v>
      </c>
      <c r="G67" s="196"/>
      <c r="H67" s="196"/>
      <c r="I67" s="196">
        <f>'01 03 Pol'!G238</f>
        <v>0</v>
      </c>
      <c r="J67" s="192" t="str">
        <f>IF(I68=0,"",I67/I68*100)</f>
        <v/>
      </c>
    </row>
    <row r="68" spans="1:10" ht="25.5" customHeight="1" x14ac:dyDescent="0.25">
      <c r="A68" s="182"/>
      <c r="B68" s="189" t="s">
        <v>1</v>
      </c>
      <c r="C68" s="190"/>
      <c r="D68" s="191"/>
      <c r="E68" s="191"/>
      <c r="F68" s="197"/>
      <c r="G68" s="198"/>
      <c r="H68" s="198"/>
      <c r="I68" s="198">
        <f>SUM(I53:I67)</f>
        <v>0</v>
      </c>
      <c r="J68" s="193">
        <f>SUM(J53:J67)</f>
        <v>0</v>
      </c>
    </row>
    <row r="69" spans="1:10" x14ac:dyDescent="0.25">
      <c r="F69" s="135"/>
      <c r="G69" s="135"/>
      <c r="H69" s="135"/>
      <c r="I69" s="135"/>
      <c r="J69" s="194"/>
    </row>
    <row r="70" spans="1:10" x14ac:dyDescent="0.25">
      <c r="F70" s="135"/>
      <c r="G70" s="135"/>
      <c r="H70" s="135"/>
      <c r="I70" s="135"/>
      <c r="J70" s="194"/>
    </row>
    <row r="71" spans="1:10" x14ac:dyDescent="0.25">
      <c r="F71" s="135"/>
      <c r="G71" s="135"/>
      <c r="H71" s="135"/>
      <c r="I71" s="135"/>
      <c r="J71" s="194"/>
    </row>
  </sheetData>
  <sheetProtection algorithmName="SHA-512" hashValue="FmouSMAqX6aF/HWjFf2j3+Q+PNV2VHPae5fM4vOJlLb0nonhmebr3UbVnN64XCb6yLaBmx5FKnvv0T34uQwC5w==" saltValue="GrOyG4cMcTM7YnXrlIjTs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fjtsYTCdGB/lEjSSfYaMqy4C7O1N2lurQRmG1x8w+s9KxldYBXSt+Hg3JVzC3YsNMHwufIQEoXjHwanOWV2ZAw==" saltValue="TSUBIWcXVROPuFFuwrpv/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9C7F-5ABE-49AF-AD98-1FC94C2FA38D}">
  <sheetPr>
    <outlinePr summaryBelow="0"/>
  </sheetPr>
  <dimension ref="A1:BH5000"/>
  <sheetViews>
    <sheetView tabSelected="1" workbookViewId="0">
      <pane ySplit="7" topLeftCell="A21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00" t="s">
        <v>95</v>
      </c>
      <c r="B1" s="200"/>
      <c r="C1" s="200"/>
      <c r="D1" s="200"/>
      <c r="E1" s="200"/>
      <c r="F1" s="200"/>
      <c r="G1" s="200"/>
      <c r="AG1" t="s">
        <v>96</v>
      </c>
    </row>
    <row r="2" spans="1:60" ht="25.05" customHeight="1" x14ac:dyDescent="0.25">
      <c r="A2" s="201" t="s">
        <v>7</v>
      </c>
      <c r="B2" s="49" t="s">
        <v>49</v>
      </c>
      <c r="C2" s="204" t="s">
        <v>50</v>
      </c>
      <c r="D2" s="202"/>
      <c r="E2" s="202"/>
      <c r="F2" s="202"/>
      <c r="G2" s="203"/>
      <c r="AG2" t="s">
        <v>97</v>
      </c>
    </row>
    <row r="3" spans="1:60" ht="25.05" customHeight="1" x14ac:dyDescent="0.25">
      <c r="A3" s="201" t="s">
        <v>8</v>
      </c>
      <c r="B3" s="49" t="s">
        <v>45</v>
      </c>
      <c r="C3" s="204" t="s">
        <v>46</v>
      </c>
      <c r="D3" s="202"/>
      <c r="E3" s="202"/>
      <c r="F3" s="202"/>
      <c r="G3" s="203"/>
      <c r="AC3" s="179" t="s">
        <v>97</v>
      </c>
      <c r="AG3" t="s">
        <v>98</v>
      </c>
    </row>
    <row r="4" spans="1:60" ht="25.05" customHeight="1" x14ac:dyDescent="0.25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99</v>
      </c>
    </row>
    <row r="5" spans="1:60" x14ac:dyDescent="0.25">
      <c r="D5" s="10"/>
    </row>
    <row r="6" spans="1:60" ht="39.6" x14ac:dyDescent="0.25">
      <c r="A6" s="211" t="s">
        <v>100</v>
      </c>
      <c r="B6" s="213" t="s">
        <v>101</v>
      </c>
      <c r="C6" s="213" t="s">
        <v>102</v>
      </c>
      <c r="D6" s="212" t="s">
        <v>103</v>
      </c>
      <c r="E6" s="211" t="s">
        <v>104</v>
      </c>
      <c r="F6" s="210" t="s">
        <v>105</v>
      </c>
      <c r="G6" s="211" t="s">
        <v>29</v>
      </c>
      <c r="H6" s="214" t="s">
        <v>30</v>
      </c>
      <c r="I6" s="214" t="s">
        <v>106</v>
      </c>
      <c r="J6" s="214" t="s">
        <v>31</v>
      </c>
      <c r="K6" s="214" t="s">
        <v>107</v>
      </c>
      <c r="L6" s="214" t="s">
        <v>108</v>
      </c>
      <c r="M6" s="214" t="s">
        <v>109</v>
      </c>
      <c r="N6" s="214" t="s">
        <v>110</v>
      </c>
      <c r="O6" s="214" t="s">
        <v>111</v>
      </c>
      <c r="P6" s="214" t="s">
        <v>112</v>
      </c>
      <c r="Q6" s="214" t="s">
        <v>113</v>
      </c>
      <c r="R6" s="214" t="s">
        <v>114</v>
      </c>
      <c r="S6" s="214" t="s">
        <v>115</v>
      </c>
      <c r="T6" s="214" t="s">
        <v>116</v>
      </c>
      <c r="U6" s="214" t="s">
        <v>117</v>
      </c>
      <c r="V6" s="214" t="s">
        <v>118</v>
      </c>
      <c r="W6" s="214" t="s">
        <v>119</v>
      </c>
      <c r="X6" s="214" t="s">
        <v>120</v>
      </c>
      <c r="Y6" s="214" t="s">
        <v>121</v>
      </c>
    </row>
    <row r="7" spans="1:60" hidden="1" x14ac:dyDescent="0.25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5">
      <c r="A8" s="227" t="s">
        <v>122</v>
      </c>
      <c r="B8" s="228" t="s">
        <v>63</v>
      </c>
      <c r="C8" s="252" t="s">
        <v>64</v>
      </c>
      <c r="D8" s="229"/>
      <c r="E8" s="230"/>
      <c r="F8" s="231"/>
      <c r="G8" s="231">
        <f>SUMIF(AG9:AG19,"&lt;&gt;NOR",G9:G19)</f>
        <v>0</v>
      </c>
      <c r="H8" s="231"/>
      <c r="I8" s="231">
        <f>SUM(I9:I19)</f>
        <v>0</v>
      </c>
      <c r="J8" s="231"/>
      <c r="K8" s="231">
        <f>SUM(K9:K19)</f>
        <v>0</v>
      </c>
      <c r="L8" s="231"/>
      <c r="M8" s="231">
        <f>SUM(M9:M19)</f>
        <v>0</v>
      </c>
      <c r="N8" s="230"/>
      <c r="O8" s="230">
        <f>SUM(O9:O19)</f>
        <v>78.42</v>
      </c>
      <c r="P8" s="230"/>
      <c r="Q8" s="230">
        <f>SUM(Q9:Q19)</f>
        <v>0</v>
      </c>
      <c r="R8" s="231"/>
      <c r="S8" s="231"/>
      <c r="T8" s="232"/>
      <c r="U8" s="226"/>
      <c r="V8" s="226">
        <f>SUM(V9:V19)</f>
        <v>144.19</v>
      </c>
      <c r="W8" s="226"/>
      <c r="X8" s="226"/>
      <c r="Y8" s="226"/>
      <c r="AG8" t="s">
        <v>123</v>
      </c>
    </row>
    <row r="9" spans="1:60" outlineLevel="1" x14ac:dyDescent="0.25">
      <c r="A9" s="234">
        <v>1</v>
      </c>
      <c r="B9" s="235" t="s">
        <v>124</v>
      </c>
      <c r="C9" s="253" t="s">
        <v>125</v>
      </c>
      <c r="D9" s="236" t="s">
        <v>126</v>
      </c>
      <c r="E9" s="237">
        <v>123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127</v>
      </c>
      <c r="S9" s="239" t="s">
        <v>128</v>
      </c>
      <c r="T9" s="240" t="s">
        <v>128</v>
      </c>
      <c r="U9" s="225">
        <v>0.214</v>
      </c>
      <c r="V9" s="225">
        <f>ROUND(E9*U9,2)</f>
        <v>26.32</v>
      </c>
      <c r="W9" s="225"/>
      <c r="X9" s="225" t="s">
        <v>129</v>
      </c>
      <c r="Y9" s="225" t="s">
        <v>130</v>
      </c>
      <c r="Z9" s="215"/>
      <c r="AA9" s="215"/>
      <c r="AB9" s="215"/>
      <c r="AC9" s="215"/>
      <c r="AD9" s="215"/>
      <c r="AE9" s="215"/>
      <c r="AF9" s="215"/>
      <c r="AG9" s="215" t="s">
        <v>131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1" outlineLevel="2" x14ac:dyDescent="0.25">
      <c r="A10" s="222"/>
      <c r="B10" s="223"/>
      <c r="C10" s="254" t="s">
        <v>132</v>
      </c>
      <c r="D10" s="242"/>
      <c r="E10" s="242"/>
      <c r="F10" s="242"/>
      <c r="G10" s="242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133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1" t="str">
        <f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215"/>
      <c r="BC10" s="215"/>
      <c r="BD10" s="215"/>
      <c r="BE10" s="215"/>
      <c r="BF10" s="215"/>
      <c r="BG10" s="215"/>
      <c r="BH10" s="215"/>
    </row>
    <row r="11" spans="1:60" outlineLevel="1" x14ac:dyDescent="0.25">
      <c r="A11" s="234">
        <v>2</v>
      </c>
      <c r="B11" s="235" t="s">
        <v>134</v>
      </c>
      <c r="C11" s="253" t="s">
        <v>135</v>
      </c>
      <c r="D11" s="236" t="s">
        <v>126</v>
      </c>
      <c r="E11" s="237">
        <v>10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0</v>
      </c>
      <c r="O11" s="237">
        <f>ROUND(E11*N11,2)</f>
        <v>0</v>
      </c>
      <c r="P11" s="237">
        <v>0</v>
      </c>
      <c r="Q11" s="237">
        <f>ROUND(E11*P11,2)</f>
        <v>0</v>
      </c>
      <c r="R11" s="239" t="s">
        <v>127</v>
      </c>
      <c r="S11" s="239" t="s">
        <v>128</v>
      </c>
      <c r="T11" s="240" t="s">
        <v>128</v>
      </c>
      <c r="U11" s="225">
        <v>3.5329999999999999</v>
      </c>
      <c r="V11" s="225">
        <f>ROUND(E11*U11,2)</f>
        <v>35.33</v>
      </c>
      <c r="W11" s="225"/>
      <c r="X11" s="225" t="s">
        <v>129</v>
      </c>
      <c r="Y11" s="225" t="s">
        <v>130</v>
      </c>
      <c r="Z11" s="215"/>
      <c r="AA11" s="215"/>
      <c r="AB11" s="215"/>
      <c r="AC11" s="215"/>
      <c r="AD11" s="215"/>
      <c r="AE11" s="215"/>
      <c r="AF11" s="215"/>
      <c r="AG11" s="215" t="s">
        <v>131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5">
      <c r="A12" s="222"/>
      <c r="B12" s="223"/>
      <c r="C12" s="254" t="s">
        <v>136</v>
      </c>
      <c r="D12" s="242"/>
      <c r="E12" s="242"/>
      <c r="F12" s="242"/>
      <c r="G12" s="242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133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5">
      <c r="A13" s="234">
        <v>3</v>
      </c>
      <c r="B13" s="235" t="s">
        <v>137</v>
      </c>
      <c r="C13" s="253" t="s">
        <v>138</v>
      </c>
      <c r="D13" s="236" t="s">
        <v>126</v>
      </c>
      <c r="E13" s="237">
        <v>88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9" t="s">
        <v>127</v>
      </c>
      <c r="S13" s="239" t="s">
        <v>128</v>
      </c>
      <c r="T13" s="240" t="s">
        <v>128</v>
      </c>
      <c r="U13" s="225">
        <v>0.20200000000000001</v>
      </c>
      <c r="V13" s="225">
        <f>ROUND(E13*U13,2)</f>
        <v>17.78</v>
      </c>
      <c r="W13" s="225"/>
      <c r="X13" s="225" t="s">
        <v>129</v>
      </c>
      <c r="Y13" s="225" t="s">
        <v>130</v>
      </c>
      <c r="Z13" s="215"/>
      <c r="AA13" s="215"/>
      <c r="AB13" s="215"/>
      <c r="AC13" s="215"/>
      <c r="AD13" s="215"/>
      <c r="AE13" s="215"/>
      <c r="AF13" s="215"/>
      <c r="AG13" s="215" t="s">
        <v>131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5">
      <c r="A14" s="222"/>
      <c r="B14" s="223"/>
      <c r="C14" s="254" t="s">
        <v>139</v>
      </c>
      <c r="D14" s="242"/>
      <c r="E14" s="242"/>
      <c r="F14" s="242"/>
      <c r="G14" s="242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133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5">
      <c r="A15" s="222"/>
      <c r="B15" s="223"/>
      <c r="C15" s="255" t="s">
        <v>140</v>
      </c>
      <c r="D15" s="243"/>
      <c r="E15" s="243"/>
      <c r="F15" s="243"/>
      <c r="G15" s="243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141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5">
      <c r="A16" s="234">
        <v>4</v>
      </c>
      <c r="B16" s="235" t="s">
        <v>142</v>
      </c>
      <c r="C16" s="253" t="s">
        <v>143</v>
      </c>
      <c r="D16" s="236" t="s">
        <v>126</v>
      </c>
      <c r="E16" s="237">
        <v>25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21</v>
      </c>
      <c r="M16" s="239">
        <f>G16*(1+L16/100)</f>
        <v>0</v>
      </c>
      <c r="N16" s="237">
        <v>1.7</v>
      </c>
      <c r="O16" s="237">
        <f>ROUND(E16*N16,2)</f>
        <v>42.5</v>
      </c>
      <c r="P16" s="237">
        <v>0</v>
      </c>
      <c r="Q16" s="237">
        <f>ROUND(E16*P16,2)</f>
        <v>0</v>
      </c>
      <c r="R16" s="239" t="s">
        <v>127</v>
      </c>
      <c r="S16" s="239" t="s">
        <v>128</v>
      </c>
      <c r="T16" s="240" t="s">
        <v>128</v>
      </c>
      <c r="U16" s="225">
        <v>1.587</v>
      </c>
      <c r="V16" s="225">
        <f>ROUND(E16*U16,2)</f>
        <v>39.68</v>
      </c>
      <c r="W16" s="225"/>
      <c r="X16" s="225" t="s">
        <v>129</v>
      </c>
      <c r="Y16" s="225" t="s">
        <v>130</v>
      </c>
      <c r="Z16" s="215"/>
      <c r="AA16" s="215"/>
      <c r="AB16" s="215"/>
      <c r="AC16" s="215"/>
      <c r="AD16" s="215"/>
      <c r="AE16" s="215"/>
      <c r="AF16" s="215"/>
      <c r="AG16" s="215" t="s">
        <v>131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1" outlineLevel="2" x14ac:dyDescent="0.25">
      <c r="A17" s="222"/>
      <c r="B17" s="223"/>
      <c r="C17" s="254" t="s">
        <v>144</v>
      </c>
      <c r="D17" s="242"/>
      <c r="E17" s="242"/>
      <c r="F17" s="242"/>
      <c r="G17" s="242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133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41" t="str">
        <f>C17</f>
        <v>sypaninou z vhodných hornin tř. 1 - 4 nebo materiálem připraveným podél výkopu ve vzdálenosti do 3 m od jeho kraje, pro jakoukoliv hloubku výkopu a jakoukoliv míru zhutnění,</v>
      </c>
      <c r="BB17" s="215"/>
      <c r="BC17" s="215"/>
      <c r="BD17" s="215"/>
      <c r="BE17" s="215"/>
      <c r="BF17" s="215"/>
      <c r="BG17" s="215"/>
      <c r="BH17" s="215"/>
    </row>
    <row r="18" spans="1:60" outlineLevel="1" x14ac:dyDescent="0.25">
      <c r="A18" s="234">
        <v>5</v>
      </c>
      <c r="B18" s="235" t="s">
        <v>145</v>
      </c>
      <c r="C18" s="253" t="s">
        <v>146</v>
      </c>
      <c r="D18" s="236" t="s">
        <v>126</v>
      </c>
      <c r="E18" s="237">
        <v>19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1.8907700000000001</v>
      </c>
      <c r="O18" s="237">
        <f>ROUND(E18*N18,2)</f>
        <v>35.92</v>
      </c>
      <c r="P18" s="237">
        <v>0</v>
      </c>
      <c r="Q18" s="237">
        <f>ROUND(E18*P18,2)</f>
        <v>0</v>
      </c>
      <c r="R18" s="239" t="s">
        <v>147</v>
      </c>
      <c r="S18" s="239" t="s">
        <v>128</v>
      </c>
      <c r="T18" s="240" t="s">
        <v>128</v>
      </c>
      <c r="U18" s="225">
        <v>1.32</v>
      </c>
      <c r="V18" s="225">
        <f>ROUND(E18*U18,2)</f>
        <v>25.08</v>
      </c>
      <c r="W18" s="225"/>
      <c r="X18" s="225" t="s">
        <v>129</v>
      </c>
      <c r="Y18" s="225" t="s">
        <v>130</v>
      </c>
      <c r="Z18" s="215"/>
      <c r="AA18" s="215"/>
      <c r="AB18" s="215"/>
      <c r="AC18" s="215"/>
      <c r="AD18" s="215"/>
      <c r="AE18" s="215"/>
      <c r="AF18" s="215"/>
      <c r="AG18" s="215" t="s">
        <v>131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5">
      <c r="A19" s="222"/>
      <c r="B19" s="223"/>
      <c r="C19" s="254" t="s">
        <v>148</v>
      </c>
      <c r="D19" s="242"/>
      <c r="E19" s="242"/>
      <c r="F19" s="242"/>
      <c r="G19" s="242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133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x14ac:dyDescent="0.25">
      <c r="A20" s="227" t="s">
        <v>122</v>
      </c>
      <c r="B20" s="228" t="s">
        <v>65</v>
      </c>
      <c r="C20" s="252" t="s">
        <v>66</v>
      </c>
      <c r="D20" s="229"/>
      <c r="E20" s="230"/>
      <c r="F20" s="231"/>
      <c r="G20" s="231">
        <f>SUMIF(AG21:AG22,"&lt;&gt;NOR",G21:G22)</f>
        <v>0</v>
      </c>
      <c r="H20" s="231"/>
      <c r="I20" s="231">
        <f>SUM(I21:I22)</f>
        <v>0</v>
      </c>
      <c r="J20" s="231"/>
      <c r="K20" s="231">
        <f>SUM(K21:K22)</f>
        <v>0</v>
      </c>
      <c r="L20" s="231"/>
      <c r="M20" s="231">
        <f>SUM(M21:M22)</f>
        <v>0</v>
      </c>
      <c r="N20" s="230"/>
      <c r="O20" s="230">
        <f>SUM(O21:O22)</f>
        <v>0.36</v>
      </c>
      <c r="P20" s="230"/>
      <c r="Q20" s="230">
        <f>SUM(Q21:Q22)</f>
        <v>0</v>
      </c>
      <c r="R20" s="231"/>
      <c r="S20" s="231"/>
      <c r="T20" s="232"/>
      <c r="U20" s="226"/>
      <c r="V20" s="226">
        <f>SUM(V21:V22)</f>
        <v>1.48</v>
      </c>
      <c r="W20" s="226"/>
      <c r="X20" s="226"/>
      <c r="Y20" s="226"/>
      <c r="AG20" t="s">
        <v>123</v>
      </c>
    </row>
    <row r="21" spans="1:60" ht="20.399999999999999" outlineLevel="1" x14ac:dyDescent="0.25">
      <c r="A21" s="244">
        <v>6</v>
      </c>
      <c r="B21" s="245" t="s">
        <v>149</v>
      </c>
      <c r="C21" s="256" t="s">
        <v>150</v>
      </c>
      <c r="D21" s="246" t="s">
        <v>151</v>
      </c>
      <c r="E21" s="247">
        <v>1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7">
        <v>0.29738999999999999</v>
      </c>
      <c r="O21" s="247">
        <f>ROUND(E21*N21,2)</f>
        <v>0.3</v>
      </c>
      <c r="P21" s="247">
        <v>0</v>
      </c>
      <c r="Q21" s="247">
        <f>ROUND(E21*P21,2)</f>
        <v>0</v>
      </c>
      <c r="R21" s="249" t="s">
        <v>152</v>
      </c>
      <c r="S21" s="249" t="s">
        <v>128</v>
      </c>
      <c r="T21" s="250" t="s">
        <v>128</v>
      </c>
      <c r="U21" s="225">
        <v>1.1830000000000001</v>
      </c>
      <c r="V21" s="225">
        <f>ROUND(E21*U21,2)</f>
        <v>1.18</v>
      </c>
      <c r="W21" s="225"/>
      <c r="X21" s="225" t="s">
        <v>129</v>
      </c>
      <c r="Y21" s="225" t="s">
        <v>130</v>
      </c>
      <c r="Z21" s="215"/>
      <c r="AA21" s="215"/>
      <c r="AB21" s="215"/>
      <c r="AC21" s="215"/>
      <c r="AD21" s="215"/>
      <c r="AE21" s="215"/>
      <c r="AF21" s="215"/>
      <c r="AG21" s="215" t="s">
        <v>131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5">
      <c r="A22" s="244">
        <v>7</v>
      </c>
      <c r="B22" s="245" t="s">
        <v>153</v>
      </c>
      <c r="C22" s="256" t="s">
        <v>154</v>
      </c>
      <c r="D22" s="246" t="s">
        <v>151</v>
      </c>
      <c r="E22" s="247">
        <v>1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7">
        <v>5.5019999999999999E-2</v>
      </c>
      <c r="O22" s="247">
        <f>ROUND(E22*N22,2)</f>
        <v>0.06</v>
      </c>
      <c r="P22" s="247">
        <v>0</v>
      </c>
      <c r="Q22" s="247">
        <f>ROUND(E22*P22,2)</f>
        <v>0</v>
      </c>
      <c r="R22" s="249" t="s">
        <v>152</v>
      </c>
      <c r="S22" s="249" t="s">
        <v>128</v>
      </c>
      <c r="T22" s="250" t="s">
        <v>128</v>
      </c>
      <c r="U22" s="225">
        <v>0.3</v>
      </c>
      <c r="V22" s="225">
        <f>ROUND(E22*U22,2)</f>
        <v>0.3</v>
      </c>
      <c r="W22" s="225"/>
      <c r="X22" s="225" t="s">
        <v>129</v>
      </c>
      <c r="Y22" s="225" t="s">
        <v>130</v>
      </c>
      <c r="Z22" s="215"/>
      <c r="AA22" s="215"/>
      <c r="AB22" s="215"/>
      <c r="AC22" s="215"/>
      <c r="AD22" s="215"/>
      <c r="AE22" s="215"/>
      <c r="AF22" s="215"/>
      <c r="AG22" s="215" t="s">
        <v>131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x14ac:dyDescent="0.25">
      <c r="A23" s="227" t="s">
        <v>122</v>
      </c>
      <c r="B23" s="228" t="s">
        <v>67</v>
      </c>
      <c r="C23" s="252" t="s">
        <v>68</v>
      </c>
      <c r="D23" s="229"/>
      <c r="E23" s="230"/>
      <c r="F23" s="231"/>
      <c r="G23" s="231">
        <f>SUMIF(AG24:AG26,"&lt;&gt;NOR",G24:G26)</f>
        <v>0</v>
      </c>
      <c r="H23" s="231"/>
      <c r="I23" s="231">
        <f>SUM(I24:I26)</f>
        <v>0</v>
      </c>
      <c r="J23" s="231"/>
      <c r="K23" s="231">
        <f>SUM(K24:K26)</f>
        <v>0</v>
      </c>
      <c r="L23" s="231"/>
      <c r="M23" s="231">
        <f>SUM(M24:M26)</f>
        <v>0</v>
      </c>
      <c r="N23" s="230"/>
      <c r="O23" s="230">
        <f>SUM(O24:O26)</f>
        <v>0.6</v>
      </c>
      <c r="P23" s="230"/>
      <c r="Q23" s="230">
        <f>SUM(Q24:Q26)</f>
        <v>0</v>
      </c>
      <c r="R23" s="231"/>
      <c r="S23" s="231"/>
      <c r="T23" s="232"/>
      <c r="U23" s="226"/>
      <c r="V23" s="226">
        <f>SUM(V24:V26)</f>
        <v>1.1000000000000001</v>
      </c>
      <c r="W23" s="226"/>
      <c r="X23" s="226"/>
      <c r="Y23" s="226"/>
      <c r="AG23" t="s">
        <v>123</v>
      </c>
    </row>
    <row r="24" spans="1:60" outlineLevel="1" x14ac:dyDescent="0.25">
      <c r="A24" s="234">
        <v>8</v>
      </c>
      <c r="B24" s="235" t="s">
        <v>155</v>
      </c>
      <c r="C24" s="253" t="s">
        <v>156</v>
      </c>
      <c r="D24" s="236" t="s">
        <v>151</v>
      </c>
      <c r="E24" s="237">
        <v>1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21</v>
      </c>
      <c r="M24" s="239">
        <f>G24*(1+L24/100)</f>
        <v>0</v>
      </c>
      <c r="N24" s="237">
        <v>0.51048000000000004</v>
      </c>
      <c r="O24" s="237">
        <f>ROUND(E24*N24,2)</f>
        <v>0.51</v>
      </c>
      <c r="P24" s="237">
        <v>0</v>
      </c>
      <c r="Q24" s="237">
        <f>ROUND(E24*P24,2)</f>
        <v>0</v>
      </c>
      <c r="R24" s="239" t="s">
        <v>157</v>
      </c>
      <c r="S24" s="239" t="s">
        <v>128</v>
      </c>
      <c r="T24" s="240" t="s">
        <v>128</v>
      </c>
      <c r="U24" s="225">
        <v>1.0986</v>
      </c>
      <c r="V24" s="225">
        <f>ROUND(E24*U24,2)</f>
        <v>1.1000000000000001</v>
      </c>
      <c r="W24" s="225"/>
      <c r="X24" s="225" t="s">
        <v>129</v>
      </c>
      <c r="Y24" s="225" t="s">
        <v>130</v>
      </c>
      <c r="Z24" s="215"/>
      <c r="AA24" s="215"/>
      <c r="AB24" s="215"/>
      <c r="AC24" s="215"/>
      <c r="AD24" s="215"/>
      <c r="AE24" s="215"/>
      <c r="AF24" s="215"/>
      <c r="AG24" s="215" t="s">
        <v>131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2" x14ac:dyDescent="0.25">
      <c r="A25" s="222"/>
      <c r="B25" s="223"/>
      <c r="C25" s="257" t="s">
        <v>158</v>
      </c>
      <c r="D25" s="251"/>
      <c r="E25" s="251"/>
      <c r="F25" s="251"/>
      <c r="G25" s="251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141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0.399999999999999" outlineLevel="1" x14ac:dyDescent="0.25">
      <c r="A26" s="244">
        <v>9</v>
      </c>
      <c r="B26" s="245" t="s">
        <v>159</v>
      </c>
      <c r="C26" s="256" t="s">
        <v>160</v>
      </c>
      <c r="D26" s="246" t="s">
        <v>151</v>
      </c>
      <c r="E26" s="247">
        <v>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7">
        <v>0.09</v>
      </c>
      <c r="O26" s="247">
        <f>ROUND(E26*N26,2)</f>
        <v>0.09</v>
      </c>
      <c r="P26" s="247">
        <v>0</v>
      </c>
      <c r="Q26" s="247">
        <f>ROUND(E26*P26,2)</f>
        <v>0</v>
      </c>
      <c r="R26" s="249" t="s">
        <v>161</v>
      </c>
      <c r="S26" s="249" t="s">
        <v>128</v>
      </c>
      <c r="T26" s="250" t="s">
        <v>128</v>
      </c>
      <c r="U26" s="225">
        <v>0</v>
      </c>
      <c r="V26" s="225">
        <f>ROUND(E26*U26,2)</f>
        <v>0</v>
      </c>
      <c r="W26" s="225"/>
      <c r="X26" s="225" t="s">
        <v>162</v>
      </c>
      <c r="Y26" s="225" t="s">
        <v>130</v>
      </c>
      <c r="Z26" s="215"/>
      <c r="AA26" s="215"/>
      <c r="AB26" s="215"/>
      <c r="AC26" s="215"/>
      <c r="AD26" s="215"/>
      <c r="AE26" s="215"/>
      <c r="AF26" s="215"/>
      <c r="AG26" s="215" t="s">
        <v>163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x14ac:dyDescent="0.25">
      <c r="A27" s="227" t="s">
        <v>122</v>
      </c>
      <c r="B27" s="228" t="s">
        <v>69</v>
      </c>
      <c r="C27" s="252" t="s">
        <v>70</v>
      </c>
      <c r="D27" s="229"/>
      <c r="E27" s="230"/>
      <c r="F27" s="231"/>
      <c r="G27" s="231">
        <f>SUMIF(AG28:AG42,"&lt;&gt;NOR",G28:G42)</f>
        <v>0</v>
      </c>
      <c r="H27" s="231"/>
      <c r="I27" s="231">
        <f>SUM(I28:I42)</f>
        <v>0</v>
      </c>
      <c r="J27" s="231"/>
      <c r="K27" s="231">
        <f>SUM(K28:K42)</f>
        <v>0</v>
      </c>
      <c r="L27" s="231"/>
      <c r="M27" s="231">
        <f>SUM(M28:M42)</f>
        <v>0</v>
      </c>
      <c r="N27" s="230"/>
      <c r="O27" s="230">
        <f>SUM(O28:O42)</f>
        <v>0.01</v>
      </c>
      <c r="P27" s="230"/>
      <c r="Q27" s="230">
        <f>SUM(Q28:Q42)</f>
        <v>1.7499999999999998</v>
      </c>
      <c r="R27" s="231"/>
      <c r="S27" s="231"/>
      <c r="T27" s="232"/>
      <c r="U27" s="226"/>
      <c r="V27" s="226">
        <f>SUM(V28:V42)</f>
        <v>15.22</v>
      </c>
      <c r="W27" s="226"/>
      <c r="X27" s="226"/>
      <c r="Y27" s="226"/>
      <c r="AG27" t="s">
        <v>123</v>
      </c>
    </row>
    <row r="28" spans="1:60" ht="20.399999999999999" outlineLevel="1" x14ac:dyDescent="0.25">
      <c r="A28" s="234">
        <v>10</v>
      </c>
      <c r="B28" s="235" t="s">
        <v>164</v>
      </c>
      <c r="C28" s="253" t="s">
        <v>165</v>
      </c>
      <c r="D28" s="236" t="s">
        <v>151</v>
      </c>
      <c r="E28" s="237">
        <v>4</v>
      </c>
      <c r="F28" s="238"/>
      <c r="G28" s="239">
        <f>ROUND(E28*F28,2)</f>
        <v>0</v>
      </c>
      <c r="H28" s="238"/>
      <c r="I28" s="239">
        <f>ROUND(E28*H28,2)</f>
        <v>0</v>
      </c>
      <c r="J28" s="238"/>
      <c r="K28" s="239">
        <f>ROUND(E28*J28,2)</f>
        <v>0</v>
      </c>
      <c r="L28" s="239">
        <v>21</v>
      </c>
      <c r="M28" s="239">
        <f>G28*(1+L28/100)</f>
        <v>0</v>
      </c>
      <c r="N28" s="237">
        <v>3.4000000000000002E-4</v>
      </c>
      <c r="O28" s="237">
        <f>ROUND(E28*N28,2)</f>
        <v>0</v>
      </c>
      <c r="P28" s="237">
        <v>6.9000000000000006E-2</v>
      </c>
      <c r="Q28" s="237">
        <f>ROUND(E28*P28,2)</f>
        <v>0.28000000000000003</v>
      </c>
      <c r="R28" s="239" t="s">
        <v>166</v>
      </c>
      <c r="S28" s="239" t="s">
        <v>128</v>
      </c>
      <c r="T28" s="240" t="s">
        <v>128</v>
      </c>
      <c r="U28" s="225">
        <v>0.21299999999999999</v>
      </c>
      <c r="V28" s="225">
        <f>ROUND(E28*U28,2)</f>
        <v>0.85</v>
      </c>
      <c r="W28" s="225"/>
      <c r="X28" s="225" t="s">
        <v>129</v>
      </c>
      <c r="Y28" s="225" t="s">
        <v>130</v>
      </c>
      <c r="Z28" s="215"/>
      <c r="AA28" s="215"/>
      <c r="AB28" s="215"/>
      <c r="AC28" s="215"/>
      <c r="AD28" s="215"/>
      <c r="AE28" s="215"/>
      <c r="AF28" s="215"/>
      <c r="AG28" s="215" t="s">
        <v>131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2" x14ac:dyDescent="0.25">
      <c r="A29" s="222"/>
      <c r="B29" s="223"/>
      <c r="C29" s="254" t="s">
        <v>167</v>
      </c>
      <c r="D29" s="242"/>
      <c r="E29" s="242"/>
      <c r="F29" s="242"/>
      <c r="G29" s="242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133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5">
      <c r="A30" s="222"/>
      <c r="B30" s="223"/>
      <c r="C30" s="255" t="s">
        <v>168</v>
      </c>
      <c r="D30" s="243"/>
      <c r="E30" s="243"/>
      <c r="F30" s="243"/>
      <c r="G30" s="243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141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20.399999999999999" outlineLevel="1" x14ac:dyDescent="0.25">
      <c r="A31" s="234">
        <v>11</v>
      </c>
      <c r="B31" s="235" t="s">
        <v>169</v>
      </c>
      <c r="C31" s="253" t="s">
        <v>170</v>
      </c>
      <c r="D31" s="236" t="s">
        <v>151</v>
      </c>
      <c r="E31" s="237">
        <v>5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3.4000000000000002E-4</v>
      </c>
      <c r="O31" s="237">
        <f>ROUND(E31*N31,2)</f>
        <v>0</v>
      </c>
      <c r="P31" s="237">
        <v>0.13800000000000001</v>
      </c>
      <c r="Q31" s="237">
        <f>ROUND(E31*P31,2)</f>
        <v>0.69</v>
      </c>
      <c r="R31" s="239" t="s">
        <v>166</v>
      </c>
      <c r="S31" s="239" t="s">
        <v>128</v>
      </c>
      <c r="T31" s="240" t="s">
        <v>128</v>
      </c>
      <c r="U31" s="225">
        <v>0.81299999999999994</v>
      </c>
      <c r="V31" s="225">
        <f>ROUND(E31*U31,2)</f>
        <v>4.07</v>
      </c>
      <c r="W31" s="225"/>
      <c r="X31" s="225" t="s">
        <v>129</v>
      </c>
      <c r="Y31" s="225" t="s">
        <v>130</v>
      </c>
      <c r="Z31" s="215"/>
      <c r="AA31" s="215"/>
      <c r="AB31" s="215"/>
      <c r="AC31" s="215"/>
      <c r="AD31" s="215"/>
      <c r="AE31" s="215"/>
      <c r="AF31" s="215"/>
      <c r="AG31" s="215" t="s">
        <v>131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5">
      <c r="A32" s="222"/>
      <c r="B32" s="223"/>
      <c r="C32" s="254" t="s">
        <v>167</v>
      </c>
      <c r="D32" s="242"/>
      <c r="E32" s="242"/>
      <c r="F32" s="242"/>
      <c r="G32" s="242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133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5">
      <c r="A33" s="222"/>
      <c r="B33" s="223"/>
      <c r="C33" s="255" t="s">
        <v>168</v>
      </c>
      <c r="D33" s="243"/>
      <c r="E33" s="243"/>
      <c r="F33" s="243"/>
      <c r="G33" s="243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141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20.399999999999999" outlineLevel="1" x14ac:dyDescent="0.25">
      <c r="A34" s="234">
        <v>12</v>
      </c>
      <c r="B34" s="235" t="s">
        <v>171</v>
      </c>
      <c r="C34" s="253" t="s">
        <v>172</v>
      </c>
      <c r="D34" s="236" t="s">
        <v>126</v>
      </c>
      <c r="E34" s="237">
        <v>0.15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1.82E-3</v>
      </c>
      <c r="O34" s="237">
        <f>ROUND(E34*N34,2)</f>
        <v>0</v>
      </c>
      <c r="P34" s="237">
        <v>1.8</v>
      </c>
      <c r="Q34" s="237">
        <f>ROUND(E34*P34,2)</f>
        <v>0.27</v>
      </c>
      <c r="R34" s="239" t="s">
        <v>166</v>
      </c>
      <c r="S34" s="239" t="s">
        <v>128</v>
      </c>
      <c r="T34" s="240" t="s">
        <v>128</v>
      </c>
      <c r="U34" s="225">
        <v>5.7960000000000003</v>
      </c>
      <c r="V34" s="225">
        <f>ROUND(E34*U34,2)</f>
        <v>0.87</v>
      </c>
      <c r="W34" s="225"/>
      <c r="X34" s="225" t="s">
        <v>129</v>
      </c>
      <c r="Y34" s="225" t="s">
        <v>130</v>
      </c>
      <c r="Z34" s="215"/>
      <c r="AA34" s="215"/>
      <c r="AB34" s="215"/>
      <c r="AC34" s="215"/>
      <c r="AD34" s="215"/>
      <c r="AE34" s="215"/>
      <c r="AF34" s="215"/>
      <c r="AG34" s="215" t="s">
        <v>131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5">
      <c r="A35" s="222"/>
      <c r="B35" s="223"/>
      <c r="C35" s="254" t="s">
        <v>167</v>
      </c>
      <c r="D35" s="242"/>
      <c r="E35" s="242"/>
      <c r="F35" s="242"/>
      <c r="G35" s="242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133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5">
      <c r="A36" s="222"/>
      <c r="B36" s="223"/>
      <c r="C36" s="255" t="s">
        <v>168</v>
      </c>
      <c r="D36" s="243"/>
      <c r="E36" s="243"/>
      <c r="F36" s="243"/>
      <c r="G36" s="243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141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5">
      <c r="A37" s="234">
        <v>13</v>
      </c>
      <c r="B37" s="235" t="s">
        <v>173</v>
      </c>
      <c r="C37" s="253" t="s">
        <v>174</v>
      </c>
      <c r="D37" s="236" t="s">
        <v>175</v>
      </c>
      <c r="E37" s="237">
        <v>12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4.8999999999999998E-4</v>
      </c>
      <c r="O37" s="237">
        <f>ROUND(E37*N37,2)</f>
        <v>0.01</v>
      </c>
      <c r="P37" s="237">
        <v>1.2999999999999999E-2</v>
      </c>
      <c r="Q37" s="237">
        <f>ROUND(E37*P37,2)</f>
        <v>0.16</v>
      </c>
      <c r="R37" s="239" t="s">
        <v>166</v>
      </c>
      <c r="S37" s="239" t="s">
        <v>128</v>
      </c>
      <c r="T37" s="240" t="s">
        <v>128</v>
      </c>
      <c r="U37" s="225">
        <v>0.30099999999999999</v>
      </c>
      <c r="V37" s="225">
        <f>ROUND(E37*U37,2)</f>
        <v>3.61</v>
      </c>
      <c r="W37" s="225"/>
      <c r="X37" s="225" t="s">
        <v>129</v>
      </c>
      <c r="Y37" s="225" t="s">
        <v>130</v>
      </c>
      <c r="Z37" s="215"/>
      <c r="AA37" s="215"/>
      <c r="AB37" s="215"/>
      <c r="AC37" s="215"/>
      <c r="AD37" s="215"/>
      <c r="AE37" s="215"/>
      <c r="AF37" s="215"/>
      <c r="AG37" s="215" t="s">
        <v>131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5">
      <c r="A38" s="222"/>
      <c r="B38" s="223"/>
      <c r="C38" s="257" t="s">
        <v>168</v>
      </c>
      <c r="D38" s="251"/>
      <c r="E38" s="251"/>
      <c r="F38" s="251"/>
      <c r="G38" s="251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141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5">
      <c r="A39" s="234">
        <v>14</v>
      </c>
      <c r="B39" s="235" t="s">
        <v>176</v>
      </c>
      <c r="C39" s="253" t="s">
        <v>177</v>
      </c>
      <c r="D39" s="236" t="s">
        <v>175</v>
      </c>
      <c r="E39" s="237">
        <v>10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4.8999999999999998E-4</v>
      </c>
      <c r="O39" s="237">
        <f>ROUND(E39*N39,2)</f>
        <v>0</v>
      </c>
      <c r="P39" s="237">
        <v>1.9E-2</v>
      </c>
      <c r="Q39" s="237">
        <f>ROUND(E39*P39,2)</f>
        <v>0.19</v>
      </c>
      <c r="R39" s="239" t="s">
        <v>166</v>
      </c>
      <c r="S39" s="239" t="s">
        <v>128</v>
      </c>
      <c r="T39" s="240" t="s">
        <v>128</v>
      </c>
      <c r="U39" s="225">
        <v>0.38200000000000001</v>
      </c>
      <c r="V39" s="225">
        <f>ROUND(E39*U39,2)</f>
        <v>3.82</v>
      </c>
      <c r="W39" s="225"/>
      <c r="X39" s="225" t="s">
        <v>129</v>
      </c>
      <c r="Y39" s="225" t="s">
        <v>130</v>
      </c>
      <c r="Z39" s="215"/>
      <c r="AA39" s="215"/>
      <c r="AB39" s="215"/>
      <c r="AC39" s="215"/>
      <c r="AD39" s="215"/>
      <c r="AE39" s="215"/>
      <c r="AF39" s="215"/>
      <c r="AG39" s="215" t="s">
        <v>131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5">
      <c r="A40" s="222"/>
      <c r="B40" s="223"/>
      <c r="C40" s="257" t="s">
        <v>168</v>
      </c>
      <c r="D40" s="251"/>
      <c r="E40" s="251"/>
      <c r="F40" s="251"/>
      <c r="G40" s="251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141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5">
      <c r="A41" s="234">
        <v>15</v>
      </c>
      <c r="B41" s="235" t="s">
        <v>178</v>
      </c>
      <c r="C41" s="253" t="s">
        <v>179</v>
      </c>
      <c r="D41" s="236" t="s">
        <v>175</v>
      </c>
      <c r="E41" s="237">
        <v>3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21</v>
      </c>
      <c r="M41" s="239">
        <f>G41*(1+L41/100)</f>
        <v>0</v>
      </c>
      <c r="N41" s="237">
        <v>4.8999999999999998E-4</v>
      </c>
      <c r="O41" s="237">
        <f>ROUND(E41*N41,2)</f>
        <v>0</v>
      </c>
      <c r="P41" s="237">
        <v>5.3999999999999999E-2</v>
      </c>
      <c r="Q41" s="237">
        <f>ROUND(E41*P41,2)</f>
        <v>0.16</v>
      </c>
      <c r="R41" s="239" t="s">
        <v>166</v>
      </c>
      <c r="S41" s="239" t="s">
        <v>128</v>
      </c>
      <c r="T41" s="240" t="s">
        <v>128</v>
      </c>
      <c r="U41" s="225">
        <v>0.66800000000000004</v>
      </c>
      <c r="V41" s="225">
        <f>ROUND(E41*U41,2)</f>
        <v>2</v>
      </c>
      <c r="W41" s="225"/>
      <c r="X41" s="225" t="s">
        <v>129</v>
      </c>
      <c r="Y41" s="225" t="s">
        <v>130</v>
      </c>
      <c r="Z41" s="215"/>
      <c r="AA41" s="215"/>
      <c r="AB41" s="215"/>
      <c r="AC41" s="215"/>
      <c r="AD41" s="215"/>
      <c r="AE41" s="215"/>
      <c r="AF41" s="215"/>
      <c r="AG41" s="215" t="s">
        <v>131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2" x14ac:dyDescent="0.25">
      <c r="A42" s="222"/>
      <c r="B42" s="223"/>
      <c r="C42" s="257" t="s">
        <v>168</v>
      </c>
      <c r="D42" s="251"/>
      <c r="E42" s="251"/>
      <c r="F42" s="251"/>
      <c r="G42" s="251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141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x14ac:dyDescent="0.25">
      <c r="A43" s="227" t="s">
        <v>122</v>
      </c>
      <c r="B43" s="228" t="s">
        <v>71</v>
      </c>
      <c r="C43" s="252" t="s">
        <v>72</v>
      </c>
      <c r="D43" s="229"/>
      <c r="E43" s="230"/>
      <c r="F43" s="231"/>
      <c r="G43" s="231">
        <f>SUMIF(AG44:AG86,"&lt;&gt;NOR",G44:G86)</f>
        <v>0</v>
      </c>
      <c r="H43" s="231"/>
      <c r="I43" s="231">
        <f>SUM(I44:I86)</f>
        <v>0</v>
      </c>
      <c r="J43" s="231"/>
      <c r="K43" s="231">
        <f>SUM(K44:K86)</f>
        <v>0</v>
      </c>
      <c r="L43" s="231"/>
      <c r="M43" s="231">
        <f>SUM(M44:M86)</f>
        <v>0</v>
      </c>
      <c r="N43" s="230"/>
      <c r="O43" s="230">
        <f>SUM(O44:O86)</f>
        <v>1.17</v>
      </c>
      <c r="P43" s="230"/>
      <c r="Q43" s="230">
        <f>SUM(Q44:Q86)</f>
        <v>0</v>
      </c>
      <c r="R43" s="231"/>
      <c r="S43" s="231"/>
      <c r="T43" s="232"/>
      <c r="U43" s="226"/>
      <c r="V43" s="226">
        <f>SUM(V44:V86)</f>
        <v>128.13</v>
      </c>
      <c r="W43" s="226"/>
      <c r="X43" s="226"/>
      <c r="Y43" s="226"/>
      <c r="AG43" t="s">
        <v>123</v>
      </c>
    </row>
    <row r="44" spans="1:60" outlineLevel="1" x14ac:dyDescent="0.25">
      <c r="A44" s="234">
        <v>16</v>
      </c>
      <c r="B44" s="235" t="s">
        <v>180</v>
      </c>
      <c r="C44" s="253" t="s">
        <v>181</v>
      </c>
      <c r="D44" s="236" t="s">
        <v>175</v>
      </c>
      <c r="E44" s="237">
        <v>4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21</v>
      </c>
      <c r="M44" s="239">
        <f>G44*(1+L44/100)</f>
        <v>0</v>
      </c>
      <c r="N44" s="237">
        <v>3.8999999999999999E-4</v>
      </c>
      <c r="O44" s="237">
        <f>ROUND(E44*N44,2)</f>
        <v>0</v>
      </c>
      <c r="P44" s="237">
        <v>0</v>
      </c>
      <c r="Q44" s="237">
        <f>ROUND(E44*P44,2)</f>
        <v>0</v>
      </c>
      <c r="R44" s="239" t="s">
        <v>182</v>
      </c>
      <c r="S44" s="239" t="s">
        <v>128</v>
      </c>
      <c r="T44" s="240" t="s">
        <v>128</v>
      </c>
      <c r="U44" s="225">
        <v>0.32</v>
      </c>
      <c r="V44" s="225">
        <f>ROUND(E44*U44,2)</f>
        <v>1.28</v>
      </c>
      <c r="W44" s="225"/>
      <c r="X44" s="225" t="s">
        <v>129</v>
      </c>
      <c r="Y44" s="225" t="s">
        <v>130</v>
      </c>
      <c r="Z44" s="215"/>
      <c r="AA44" s="215"/>
      <c r="AB44" s="215"/>
      <c r="AC44" s="215"/>
      <c r="AD44" s="215"/>
      <c r="AE44" s="215"/>
      <c r="AF44" s="215"/>
      <c r="AG44" s="215" t="s">
        <v>131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5">
      <c r="A45" s="222"/>
      <c r="B45" s="223"/>
      <c r="C45" s="254" t="s">
        <v>183</v>
      </c>
      <c r="D45" s="242"/>
      <c r="E45" s="242"/>
      <c r="F45" s="242"/>
      <c r="G45" s="242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133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5">
      <c r="A46" s="234">
        <v>17</v>
      </c>
      <c r="B46" s="235" t="s">
        <v>184</v>
      </c>
      <c r="C46" s="253" t="s">
        <v>185</v>
      </c>
      <c r="D46" s="236" t="s">
        <v>175</v>
      </c>
      <c r="E46" s="237">
        <v>16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21</v>
      </c>
      <c r="M46" s="239">
        <f>G46*(1+L46/100)</f>
        <v>0</v>
      </c>
      <c r="N46" s="237">
        <v>4.8000000000000001E-4</v>
      </c>
      <c r="O46" s="237">
        <f>ROUND(E46*N46,2)</f>
        <v>0.01</v>
      </c>
      <c r="P46" s="237">
        <v>0</v>
      </c>
      <c r="Q46" s="237">
        <f>ROUND(E46*P46,2)</f>
        <v>0</v>
      </c>
      <c r="R46" s="239" t="s">
        <v>182</v>
      </c>
      <c r="S46" s="239" t="s">
        <v>128</v>
      </c>
      <c r="T46" s="240" t="s">
        <v>128</v>
      </c>
      <c r="U46" s="225">
        <v>0.35899999999999999</v>
      </c>
      <c r="V46" s="225">
        <f>ROUND(E46*U46,2)</f>
        <v>5.74</v>
      </c>
      <c r="W46" s="225"/>
      <c r="X46" s="225" t="s">
        <v>129</v>
      </c>
      <c r="Y46" s="225" t="s">
        <v>130</v>
      </c>
      <c r="Z46" s="215"/>
      <c r="AA46" s="215"/>
      <c r="AB46" s="215"/>
      <c r="AC46" s="215"/>
      <c r="AD46" s="215"/>
      <c r="AE46" s="215"/>
      <c r="AF46" s="215"/>
      <c r="AG46" s="215" t="s">
        <v>131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5">
      <c r="A47" s="222"/>
      <c r="B47" s="223"/>
      <c r="C47" s="254" t="s">
        <v>183</v>
      </c>
      <c r="D47" s="242"/>
      <c r="E47" s="242"/>
      <c r="F47" s="242"/>
      <c r="G47" s="242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133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5">
      <c r="A48" s="234">
        <v>18</v>
      </c>
      <c r="B48" s="235" t="s">
        <v>186</v>
      </c>
      <c r="C48" s="253" t="s">
        <v>187</v>
      </c>
      <c r="D48" s="236" t="s">
        <v>175</v>
      </c>
      <c r="E48" s="237">
        <v>6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1.49E-3</v>
      </c>
      <c r="O48" s="237">
        <f>ROUND(E48*N48,2)</f>
        <v>0.01</v>
      </c>
      <c r="P48" s="237">
        <v>0</v>
      </c>
      <c r="Q48" s="237">
        <f>ROUND(E48*P48,2)</f>
        <v>0</v>
      </c>
      <c r="R48" s="239" t="s">
        <v>182</v>
      </c>
      <c r="S48" s="239" t="s">
        <v>128</v>
      </c>
      <c r="T48" s="240" t="s">
        <v>128</v>
      </c>
      <c r="U48" s="225">
        <v>1.173</v>
      </c>
      <c r="V48" s="225">
        <f>ROUND(E48*U48,2)</f>
        <v>7.04</v>
      </c>
      <c r="W48" s="225"/>
      <c r="X48" s="225" t="s">
        <v>129</v>
      </c>
      <c r="Y48" s="225" t="s">
        <v>130</v>
      </c>
      <c r="Z48" s="215"/>
      <c r="AA48" s="215"/>
      <c r="AB48" s="215"/>
      <c r="AC48" s="215"/>
      <c r="AD48" s="215"/>
      <c r="AE48" s="215"/>
      <c r="AF48" s="215"/>
      <c r="AG48" s="215" t="s">
        <v>131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5">
      <c r="A49" s="222"/>
      <c r="B49" s="223"/>
      <c r="C49" s="254" t="s">
        <v>183</v>
      </c>
      <c r="D49" s="242"/>
      <c r="E49" s="242"/>
      <c r="F49" s="242"/>
      <c r="G49" s="242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133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5">
      <c r="A50" s="234">
        <v>19</v>
      </c>
      <c r="B50" s="235" t="s">
        <v>188</v>
      </c>
      <c r="C50" s="253" t="s">
        <v>189</v>
      </c>
      <c r="D50" s="236" t="s">
        <v>175</v>
      </c>
      <c r="E50" s="237">
        <v>16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21</v>
      </c>
      <c r="M50" s="239">
        <f>G50*(1+L50/100)</f>
        <v>0</v>
      </c>
      <c r="N50" s="237">
        <v>1.33E-3</v>
      </c>
      <c r="O50" s="237">
        <f>ROUND(E50*N50,2)</f>
        <v>0.02</v>
      </c>
      <c r="P50" s="237">
        <v>0</v>
      </c>
      <c r="Q50" s="237">
        <f>ROUND(E50*P50,2)</f>
        <v>0</v>
      </c>
      <c r="R50" s="239" t="s">
        <v>182</v>
      </c>
      <c r="S50" s="239" t="s">
        <v>128</v>
      </c>
      <c r="T50" s="240" t="s">
        <v>128</v>
      </c>
      <c r="U50" s="225">
        <v>0.79700000000000004</v>
      </c>
      <c r="V50" s="225">
        <f>ROUND(E50*U50,2)</f>
        <v>12.75</v>
      </c>
      <c r="W50" s="225"/>
      <c r="X50" s="225" t="s">
        <v>129</v>
      </c>
      <c r="Y50" s="225" t="s">
        <v>130</v>
      </c>
      <c r="Z50" s="215"/>
      <c r="AA50" s="215"/>
      <c r="AB50" s="215"/>
      <c r="AC50" s="215"/>
      <c r="AD50" s="215"/>
      <c r="AE50" s="215"/>
      <c r="AF50" s="215"/>
      <c r="AG50" s="215" t="s">
        <v>131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2" x14ac:dyDescent="0.25">
      <c r="A51" s="222"/>
      <c r="B51" s="223"/>
      <c r="C51" s="254" t="s">
        <v>183</v>
      </c>
      <c r="D51" s="242"/>
      <c r="E51" s="242"/>
      <c r="F51" s="242"/>
      <c r="G51" s="242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133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5">
      <c r="A52" s="222"/>
      <c r="B52" s="223"/>
      <c r="C52" s="255" t="s">
        <v>190</v>
      </c>
      <c r="D52" s="243"/>
      <c r="E52" s="243"/>
      <c r="F52" s="243"/>
      <c r="G52" s="243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141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5">
      <c r="A53" s="222"/>
      <c r="B53" s="223"/>
      <c r="C53" s="255" t="s">
        <v>191</v>
      </c>
      <c r="D53" s="243"/>
      <c r="E53" s="243"/>
      <c r="F53" s="243"/>
      <c r="G53" s="243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141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5">
      <c r="A54" s="234">
        <v>20</v>
      </c>
      <c r="B54" s="235" t="s">
        <v>192</v>
      </c>
      <c r="C54" s="253" t="s">
        <v>193</v>
      </c>
      <c r="D54" s="236" t="s">
        <v>175</v>
      </c>
      <c r="E54" s="237">
        <v>29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21</v>
      </c>
      <c r="M54" s="239">
        <f>G54*(1+L54/100)</f>
        <v>0</v>
      </c>
      <c r="N54" s="237">
        <v>1.7700000000000001E-3</v>
      </c>
      <c r="O54" s="237">
        <f>ROUND(E54*N54,2)</f>
        <v>0.05</v>
      </c>
      <c r="P54" s="237">
        <v>0</v>
      </c>
      <c r="Q54" s="237">
        <f>ROUND(E54*P54,2)</f>
        <v>0</v>
      </c>
      <c r="R54" s="239" t="s">
        <v>182</v>
      </c>
      <c r="S54" s="239" t="s">
        <v>128</v>
      </c>
      <c r="T54" s="240" t="s">
        <v>128</v>
      </c>
      <c r="U54" s="225">
        <v>0.8</v>
      </c>
      <c r="V54" s="225">
        <f>ROUND(E54*U54,2)</f>
        <v>23.2</v>
      </c>
      <c r="W54" s="225"/>
      <c r="X54" s="225" t="s">
        <v>129</v>
      </c>
      <c r="Y54" s="225" t="s">
        <v>130</v>
      </c>
      <c r="Z54" s="215"/>
      <c r="AA54" s="215"/>
      <c r="AB54" s="215"/>
      <c r="AC54" s="215"/>
      <c r="AD54" s="215"/>
      <c r="AE54" s="215"/>
      <c r="AF54" s="215"/>
      <c r="AG54" s="215" t="s">
        <v>131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5">
      <c r="A55" s="222"/>
      <c r="B55" s="223"/>
      <c r="C55" s="254" t="s">
        <v>183</v>
      </c>
      <c r="D55" s="242"/>
      <c r="E55" s="242"/>
      <c r="F55" s="242"/>
      <c r="G55" s="242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133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5">
      <c r="A56" s="234">
        <v>21</v>
      </c>
      <c r="B56" s="235" t="s">
        <v>194</v>
      </c>
      <c r="C56" s="253" t="s">
        <v>195</v>
      </c>
      <c r="D56" s="236" t="s">
        <v>175</v>
      </c>
      <c r="E56" s="237">
        <v>14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2.2000000000000001E-3</v>
      </c>
      <c r="O56" s="237">
        <f>ROUND(E56*N56,2)</f>
        <v>0.03</v>
      </c>
      <c r="P56" s="237">
        <v>0</v>
      </c>
      <c r="Q56" s="237">
        <f>ROUND(E56*P56,2)</f>
        <v>0</v>
      </c>
      <c r="R56" s="239" t="s">
        <v>182</v>
      </c>
      <c r="S56" s="239" t="s">
        <v>128</v>
      </c>
      <c r="T56" s="240" t="s">
        <v>128</v>
      </c>
      <c r="U56" s="225">
        <v>0.8</v>
      </c>
      <c r="V56" s="225">
        <f>ROUND(E56*U56,2)</f>
        <v>11.2</v>
      </c>
      <c r="W56" s="225"/>
      <c r="X56" s="225" t="s">
        <v>129</v>
      </c>
      <c r="Y56" s="225" t="s">
        <v>130</v>
      </c>
      <c r="Z56" s="215"/>
      <c r="AA56" s="215"/>
      <c r="AB56" s="215"/>
      <c r="AC56" s="215"/>
      <c r="AD56" s="215"/>
      <c r="AE56" s="215"/>
      <c r="AF56" s="215"/>
      <c r="AG56" s="215" t="s">
        <v>131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5">
      <c r="A57" s="222"/>
      <c r="B57" s="223"/>
      <c r="C57" s="254" t="s">
        <v>183</v>
      </c>
      <c r="D57" s="242"/>
      <c r="E57" s="242"/>
      <c r="F57" s="242"/>
      <c r="G57" s="242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133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5">
      <c r="A58" s="234">
        <v>22</v>
      </c>
      <c r="B58" s="235" t="s">
        <v>196</v>
      </c>
      <c r="C58" s="253" t="s">
        <v>197</v>
      </c>
      <c r="D58" s="236" t="s">
        <v>175</v>
      </c>
      <c r="E58" s="237">
        <v>17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21</v>
      </c>
      <c r="M58" s="239">
        <f>G58*(1+L58/100)</f>
        <v>0</v>
      </c>
      <c r="N58" s="237">
        <v>3.2000000000000002E-3</v>
      </c>
      <c r="O58" s="237">
        <f>ROUND(E58*N58,2)</f>
        <v>0.05</v>
      </c>
      <c r="P58" s="237">
        <v>0</v>
      </c>
      <c r="Q58" s="237">
        <f>ROUND(E58*P58,2)</f>
        <v>0</v>
      </c>
      <c r="R58" s="239" t="s">
        <v>182</v>
      </c>
      <c r="S58" s="239" t="s">
        <v>128</v>
      </c>
      <c r="T58" s="240" t="s">
        <v>128</v>
      </c>
      <c r="U58" s="225">
        <v>0.55000000000000004</v>
      </c>
      <c r="V58" s="225">
        <f>ROUND(E58*U58,2)</f>
        <v>9.35</v>
      </c>
      <c r="W58" s="225"/>
      <c r="X58" s="225" t="s">
        <v>129</v>
      </c>
      <c r="Y58" s="225" t="s">
        <v>130</v>
      </c>
      <c r="Z58" s="215"/>
      <c r="AA58" s="215"/>
      <c r="AB58" s="215"/>
      <c r="AC58" s="215"/>
      <c r="AD58" s="215"/>
      <c r="AE58" s="215"/>
      <c r="AF58" s="215"/>
      <c r="AG58" s="215" t="s">
        <v>131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5">
      <c r="A59" s="222"/>
      <c r="B59" s="223"/>
      <c r="C59" s="254" t="s">
        <v>183</v>
      </c>
      <c r="D59" s="242"/>
      <c r="E59" s="242"/>
      <c r="F59" s="242"/>
      <c r="G59" s="242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133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5">
      <c r="A60" s="234">
        <v>23</v>
      </c>
      <c r="B60" s="235" t="s">
        <v>198</v>
      </c>
      <c r="C60" s="253" t="s">
        <v>199</v>
      </c>
      <c r="D60" s="236" t="s">
        <v>175</v>
      </c>
      <c r="E60" s="237">
        <v>32</v>
      </c>
      <c r="F60" s="238"/>
      <c r="G60" s="239">
        <f>ROUND(E60*F60,2)</f>
        <v>0</v>
      </c>
      <c r="H60" s="238"/>
      <c r="I60" s="239">
        <f>ROUND(E60*H60,2)</f>
        <v>0</v>
      </c>
      <c r="J60" s="238"/>
      <c r="K60" s="239">
        <f>ROUND(E60*J60,2)</f>
        <v>0</v>
      </c>
      <c r="L60" s="239">
        <v>21</v>
      </c>
      <c r="M60" s="239">
        <f>G60*(1+L60/100)</f>
        <v>0</v>
      </c>
      <c r="N60" s="237">
        <v>3.49E-3</v>
      </c>
      <c r="O60" s="237">
        <f>ROUND(E60*N60,2)</f>
        <v>0.11</v>
      </c>
      <c r="P60" s="237">
        <v>0</v>
      </c>
      <c r="Q60" s="237">
        <f>ROUND(E60*P60,2)</f>
        <v>0</v>
      </c>
      <c r="R60" s="239" t="s">
        <v>182</v>
      </c>
      <c r="S60" s="239" t="s">
        <v>128</v>
      </c>
      <c r="T60" s="240" t="s">
        <v>128</v>
      </c>
      <c r="U60" s="225">
        <v>0.6</v>
      </c>
      <c r="V60" s="225">
        <f>ROUND(E60*U60,2)</f>
        <v>19.2</v>
      </c>
      <c r="W60" s="225"/>
      <c r="X60" s="225" t="s">
        <v>129</v>
      </c>
      <c r="Y60" s="225" t="s">
        <v>130</v>
      </c>
      <c r="Z60" s="215"/>
      <c r="AA60" s="215"/>
      <c r="AB60" s="215"/>
      <c r="AC60" s="215"/>
      <c r="AD60" s="215"/>
      <c r="AE60" s="215"/>
      <c r="AF60" s="215"/>
      <c r="AG60" s="215" t="s">
        <v>131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2" x14ac:dyDescent="0.25">
      <c r="A61" s="222"/>
      <c r="B61" s="223"/>
      <c r="C61" s="254" t="s">
        <v>183</v>
      </c>
      <c r="D61" s="242"/>
      <c r="E61" s="242"/>
      <c r="F61" s="242"/>
      <c r="G61" s="242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133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5">
      <c r="A62" s="234">
        <v>24</v>
      </c>
      <c r="B62" s="235" t="s">
        <v>200</v>
      </c>
      <c r="C62" s="253" t="s">
        <v>201</v>
      </c>
      <c r="D62" s="236" t="s">
        <v>175</v>
      </c>
      <c r="E62" s="237">
        <v>20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1.72E-3</v>
      </c>
      <c r="O62" s="237">
        <f>ROUND(E62*N62,2)</f>
        <v>0.03</v>
      </c>
      <c r="P62" s="237">
        <v>0</v>
      </c>
      <c r="Q62" s="237">
        <f>ROUND(E62*P62,2)</f>
        <v>0</v>
      </c>
      <c r="R62" s="239" t="s">
        <v>182</v>
      </c>
      <c r="S62" s="239" t="s">
        <v>128</v>
      </c>
      <c r="T62" s="240" t="s">
        <v>128</v>
      </c>
      <c r="U62" s="225">
        <v>0.43490000000000001</v>
      </c>
      <c r="V62" s="225">
        <f>ROUND(E62*U62,2)</f>
        <v>8.6999999999999993</v>
      </c>
      <c r="W62" s="225"/>
      <c r="X62" s="225" t="s">
        <v>129</v>
      </c>
      <c r="Y62" s="225" t="s">
        <v>130</v>
      </c>
      <c r="Z62" s="215"/>
      <c r="AA62" s="215"/>
      <c r="AB62" s="215"/>
      <c r="AC62" s="215"/>
      <c r="AD62" s="215"/>
      <c r="AE62" s="215"/>
      <c r="AF62" s="215"/>
      <c r="AG62" s="215" t="s">
        <v>131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5">
      <c r="A63" s="222"/>
      <c r="B63" s="223"/>
      <c r="C63" s="254" t="s">
        <v>183</v>
      </c>
      <c r="D63" s="242"/>
      <c r="E63" s="242"/>
      <c r="F63" s="242"/>
      <c r="G63" s="242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133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2" x14ac:dyDescent="0.25">
      <c r="A64" s="222"/>
      <c r="B64" s="223"/>
      <c r="C64" s="255" t="s">
        <v>202</v>
      </c>
      <c r="D64" s="243"/>
      <c r="E64" s="243"/>
      <c r="F64" s="243"/>
      <c r="G64" s="243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141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5">
      <c r="A65" s="222"/>
      <c r="B65" s="223"/>
      <c r="C65" s="255" t="s">
        <v>191</v>
      </c>
      <c r="D65" s="243"/>
      <c r="E65" s="243"/>
      <c r="F65" s="243"/>
      <c r="G65" s="243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141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5">
      <c r="A66" s="234">
        <v>25</v>
      </c>
      <c r="B66" s="235" t="s">
        <v>203</v>
      </c>
      <c r="C66" s="253" t="s">
        <v>204</v>
      </c>
      <c r="D66" s="236" t="s">
        <v>175</v>
      </c>
      <c r="E66" s="237">
        <v>26</v>
      </c>
      <c r="F66" s="238"/>
      <c r="G66" s="239">
        <f>ROUND(E66*F66,2)</f>
        <v>0</v>
      </c>
      <c r="H66" s="238"/>
      <c r="I66" s="239">
        <f>ROUND(E66*H66,2)</f>
        <v>0</v>
      </c>
      <c r="J66" s="238"/>
      <c r="K66" s="239">
        <f>ROUND(E66*J66,2)</f>
        <v>0</v>
      </c>
      <c r="L66" s="239">
        <v>21</v>
      </c>
      <c r="M66" s="239">
        <f>G66*(1+L66/100)</f>
        <v>0</v>
      </c>
      <c r="N66" s="237">
        <v>2.5699999999999998E-3</v>
      </c>
      <c r="O66" s="237">
        <f>ROUND(E66*N66,2)</f>
        <v>7.0000000000000007E-2</v>
      </c>
      <c r="P66" s="237">
        <v>0</v>
      </c>
      <c r="Q66" s="237">
        <f>ROUND(E66*P66,2)</f>
        <v>0</v>
      </c>
      <c r="R66" s="239" t="s">
        <v>182</v>
      </c>
      <c r="S66" s="239" t="s">
        <v>128</v>
      </c>
      <c r="T66" s="240" t="s">
        <v>128</v>
      </c>
      <c r="U66" s="225">
        <v>0.44209999999999999</v>
      </c>
      <c r="V66" s="225">
        <f>ROUND(E66*U66,2)</f>
        <v>11.49</v>
      </c>
      <c r="W66" s="225"/>
      <c r="X66" s="225" t="s">
        <v>129</v>
      </c>
      <c r="Y66" s="225" t="s">
        <v>130</v>
      </c>
      <c r="Z66" s="215"/>
      <c r="AA66" s="215"/>
      <c r="AB66" s="215"/>
      <c r="AC66" s="215"/>
      <c r="AD66" s="215"/>
      <c r="AE66" s="215"/>
      <c r="AF66" s="215"/>
      <c r="AG66" s="215" t="s">
        <v>131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5">
      <c r="A67" s="222"/>
      <c r="B67" s="223"/>
      <c r="C67" s="254" t="s">
        <v>183</v>
      </c>
      <c r="D67" s="242"/>
      <c r="E67" s="242"/>
      <c r="F67" s="242"/>
      <c r="G67" s="242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133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2" x14ac:dyDescent="0.25">
      <c r="A68" s="222"/>
      <c r="B68" s="223"/>
      <c r="C68" s="255" t="s">
        <v>202</v>
      </c>
      <c r="D68" s="243"/>
      <c r="E68" s="243"/>
      <c r="F68" s="243"/>
      <c r="G68" s="243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141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5">
      <c r="A69" s="222"/>
      <c r="B69" s="223"/>
      <c r="C69" s="255" t="s">
        <v>191</v>
      </c>
      <c r="D69" s="243"/>
      <c r="E69" s="243"/>
      <c r="F69" s="243"/>
      <c r="G69" s="243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141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5">
      <c r="A70" s="234">
        <v>26</v>
      </c>
      <c r="B70" s="235" t="s">
        <v>205</v>
      </c>
      <c r="C70" s="253" t="s">
        <v>206</v>
      </c>
      <c r="D70" s="236" t="s">
        <v>151</v>
      </c>
      <c r="E70" s="237">
        <v>10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 t="s">
        <v>182</v>
      </c>
      <c r="S70" s="239" t="s">
        <v>128</v>
      </c>
      <c r="T70" s="240" t="s">
        <v>128</v>
      </c>
      <c r="U70" s="225">
        <v>0.17399999999999999</v>
      </c>
      <c r="V70" s="225">
        <f>ROUND(E70*U70,2)</f>
        <v>1.74</v>
      </c>
      <c r="W70" s="225"/>
      <c r="X70" s="225" t="s">
        <v>129</v>
      </c>
      <c r="Y70" s="225" t="s">
        <v>130</v>
      </c>
      <c r="Z70" s="215"/>
      <c r="AA70" s="215"/>
      <c r="AB70" s="215"/>
      <c r="AC70" s="215"/>
      <c r="AD70" s="215"/>
      <c r="AE70" s="215"/>
      <c r="AF70" s="215"/>
      <c r="AG70" s="215" t="s">
        <v>131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5">
      <c r="A71" s="222"/>
      <c r="B71" s="223"/>
      <c r="C71" s="254" t="s">
        <v>207</v>
      </c>
      <c r="D71" s="242"/>
      <c r="E71" s="242"/>
      <c r="F71" s="242"/>
      <c r="G71" s="242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133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5">
      <c r="A72" s="234">
        <v>27</v>
      </c>
      <c r="B72" s="235" t="s">
        <v>208</v>
      </c>
      <c r="C72" s="253" t="s">
        <v>209</v>
      </c>
      <c r="D72" s="236" t="s">
        <v>151</v>
      </c>
      <c r="E72" s="237">
        <v>6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 t="s">
        <v>182</v>
      </c>
      <c r="S72" s="239" t="s">
        <v>128</v>
      </c>
      <c r="T72" s="240" t="s">
        <v>128</v>
      </c>
      <c r="U72" s="225">
        <v>0.25900000000000001</v>
      </c>
      <c r="V72" s="225">
        <f>ROUND(E72*U72,2)</f>
        <v>1.55</v>
      </c>
      <c r="W72" s="225"/>
      <c r="X72" s="225" t="s">
        <v>129</v>
      </c>
      <c r="Y72" s="225" t="s">
        <v>130</v>
      </c>
      <c r="Z72" s="215"/>
      <c r="AA72" s="215"/>
      <c r="AB72" s="215"/>
      <c r="AC72" s="215"/>
      <c r="AD72" s="215"/>
      <c r="AE72" s="215"/>
      <c r="AF72" s="215"/>
      <c r="AG72" s="215" t="s">
        <v>131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5">
      <c r="A73" s="222"/>
      <c r="B73" s="223"/>
      <c r="C73" s="254" t="s">
        <v>207</v>
      </c>
      <c r="D73" s="242"/>
      <c r="E73" s="242"/>
      <c r="F73" s="242"/>
      <c r="G73" s="242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133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5">
      <c r="A74" s="244">
        <v>28</v>
      </c>
      <c r="B74" s="245" t="s">
        <v>210</v>
      </c>
      <c r="C74" s="256" t="s">
        <v>211</v>
      </c>
      <c r="D74" s="246" t="s">
        <v>151</v>
      </c>
      <c r="E74" s="247">
        <v>1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7">
        <v>2.7999999999999998E-4</v>
      </c>
      <c r="O74" s="247">
        <f>ROUND(E74*N74,2)</f>
        <v>0</v>
      </c>
      <c r="P74" s="247">
        <v>0</v>
      </c>
      <c r="Q74" s="247">
        <f>ROUND(E74*P74,2)</f>
        <v>0</v>
      </c>
      <c r="R74" s="249" t="s">
        <v>182</v>
      </c>
      <c r="S74" s="249" t="s">
        <v>128</v>
      </c>
      <c r="T74" s="250" t="s">
        <v>128</v>
      </c>
      <c r="U74" s="225">
        <v>0.78</v>
      </c>
      <c r="V74" s="225">
        <f>ROUND(E74*U74,2)</f>
        <v>0.78</v>
      </c>
      <c r="W74" s="225"/>
      <c r="X74" s="225" t="s">
        <v>129</v>
      </c>
      <c r="Y74" s="225" t="s">
        <v>130</v>
      </c>
      <c r="Z74" s="215"/>
      <c r="AA74" s="215"/>
      <c r="AB74" s="215"/>
      <c r="AC74" s="215"/>
      <c r="AD74" s="215"/>
      <c r="AE74" s="215"/>
      <c r="AF74" s="215"/>
      <c r="AG74" s="215" t="s">
        <v>131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0.399999999999999" outlineLevel="1" x14ac:dyDescent="0.25">
      <c r="A75" s="244">
        <v>29</v>
      </c>
      <c r="B75" s="245" t="s">
        <v>212</v>
      </c>
      <c r="C75" s="256" t="s">
        <v>213</v>
      </c>
      <c r="D75" s="246" t="s">
        <v>151</v>
      </c>
      <c r="E75" s="247">
        <v>1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7">
        <v>6.3000000000000003E-4</v>
      </c>
      <c r="O75" s="247">
        <f>ROUND(E75*N75,2)</f>
        <v>0</v>
      </c>
      <c r="P75" s="247">
        <v>0</v>
      </c>
      <c r="Q75" s="247">
        <f>ROUND(E75*P75,2)</f>
        <v>0</v>
      </c>
      <c r="R75" s="249" t="s">
        <v>182</v>
      </c>
      <c r="S75" s="249" t="s">
        <v>128</v>
      </c>
      <c r="T75" s="250" t="s">
        <v>128</v>
      </c>
      <c r="U75" s="225">
        <v>0.3</v>
      </c>
      <c r="V75" s="225">
        <f>ROUND(E75*U75,2)</f>
        <v>0.3</v>
      </c>
      <c r="W75" s="225"/>
      <c r="X75" s="225" t="s">
        <v>129</v>
      </c>
      <c r="Y75" s="225" t="s">
        <v>130</v>
      </c>
      <c r="Z75" s="215"/>
      <c r="AA75" s="215"/>
      <c r="AB75" s="215"/>
      <c r="AC75" s="215"/>
      <c r="AD75" s="215"/>
      <c r="AE75" s="215"/>
      <c r="AF75" s="215"/>
      <c r="AG75" s="215" t="s">
        <v>131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ht="30.6" outlineLevel="1" x14ac:dyDescent="0.25">
      <c r="A76" s="244">
        <v>30</v>
      </c>
      <c r="B76" s="245" t="s">
        <v>214</v>
      </c>
      <c r="C76" s="256" t="s">
        <v>215</v>
      </c>
      <c r="D76" s="246" t="s">
        <v>151</v>
      </c>
      <c r="E76" s="247">
        <v>4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7">
        <v>7.6630000000000004E-2</v>
      </c>
      <c r="O76" s="247">
        <f>ROUND(E76*N76,2)</f>
        <v>0.31</v>
      </c>
      <c r="P76" s="247">
        <v>0</v>
      </c>
      <c r="Q76" s="247">
        <f>ROUND(E76*P76,2)</f>
        <v>0</v>
      </c>
      <c r="R76" s="249" t="s">
        <v>182</v>
      </c>
      <c r="S76" s="249" t="s">
        <v>128</v>
      </c>
      <c r="T76" s="250" t="s">
        <v>128</v>
      </c>
      <c r="U76" s="225">
        <v>0.5</v>
      </c>
      <c r="V76" s="225">
        <f>ROUND(E76*U76,2)</f>
        <v>2</v>
      </c>
      <c r="W76" s="225"/>
      <c r="X76" s="225" t="s">
        <v>129</v>
      </c>
      <c r="Y76" s="225" t="s">
        <v>130</v>
      </c>
      <c r="Z76" s="215"/>
      <c r="AA76" s="215"/>
      <c r="AB76" s="215"/>
      <c r="AC76" s="215"/>
      <c r="AD76" s="215"/>
      <c r="AE76" s="215"/>
      <c r="AF76" s="215"/>
      <c r="AG76" s="215" t="s">
        <v>131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5">
      <c r="A77" s="244">
        <v>31</v>
      </c>
      <c r="B77" s="245" t="s">
        <v>216</v>
      </c>
      <c r="C77" s="256" t="s">
        <v>217</v>
      </c>
      <c r="D77" s="246" t="s">
        <v>151</v>
      </c>
      <c r="E77" s="247">
        <v>3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7">
        <v>2.7E-4</v>
      </c>
      <c r="O77" s="247">
        <f>ROUND(E77*N77,2)</f>
        <v>0</v>
      </c>
      <c r="P77" s="247">
        <v>0</v>
      </c>
      <c r="Q77" s="247">
        <f>ROUND(E77*P77,2)</f>
        <v>0</v>
      </c>
      <c r="R77" s="249" t="s">
        <v>182</v>
      </c>
      <c r="S77" s="249" t="s">
        <v>128</v>
      </c>
      <c r="T77" s="250" t="s">
        <v>128</v>
      </c>
      <c r="U77" s="225">
        <v>0.33300000000000002</v>
      </c>
      <c r="V77" s="225">
        <f>ROUND(E77*U77,2)</f>
        <v>1</v>
      </c>
      <c r="W77" s="225"/>
      <c r="X77" s="225" t="s">
        <v>129</v>
      </c>
      <c r="Y77" s="225" t="s">
        <v>130</v>
      </c>
      <c r="Z77" s="215"/>
      <c r="AA77" s="215"/>
      <c r="AB77" s="215"/>
      <c r="AC77" s="215"/>
      <c r="AD77" s="215"/>
      <c r="AE77" s="215"/>
      <c r="AF77" s="215"/>
      <c r="AG77" s="215" t="s">
        <v>131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5">
      <c r="A78" s="244">
        <v>32</v>
      </c>
      <c r="B78" s="245" t="s">
        <v>218</v>
      </c>
      <c r="C78" s="256" t="s">
        <v>219</v>
      </c>
      <c r="D78" s="246" t="s">
        <v>175</v>
      </c>
      <c r="E78" s="247">
        <v>154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21</v>
      </c>
      <c r="M78" s="249">
        <f>G78*(1+L78/100)</f>
        <v>0</v>
      </c>
      <c r="N78" s="247">
        <v>0</v>
      </c>
      <c r="O78" s="247">
        <f>ROUND(E78*N78,2)</f>
        <v>0</v>
      </c>
      <c r="P78" s="247">
        <v>0</v>
      </c>
      <c r="Q78" s="247">
        <f>ROUND(E78*P78,2)</f>
        <v>0</v>
      </c>
      <c r="R78" s="249" t="s">
        <v>182</v>
      </c>
      <c r="S78" s="249" t="s">
        <v>128</v>
      </c>
      <c r="T78" s="250" t="s">
        <v>128</v>
      </c>
      <c r="U78" s="225">
        <v>5.8999999999999997E-2</v>
      </c>
      <c r="V78" s="225">
        <f>ROUND(E78*U78,2)</f>
        <v>9.09</v>
      </c>
      <c r="W78" s="225"/>
      <c r="X78" s="225" t="s">
        <v>129</v>
      </c>
      <c r="Y78" s="225" t="s">
        <v>130</v>
      </c>
      <c r="Z78" s="215"/>
      <c r="AA78" s="215"/>
      <c r="AB78" s="215"/>
      <c r="AC78" s="215"/>
      <c r="AD78" s="215"/>
      <c r="AE78" s="215"/>
      <c r="AF78" s="215"/>
      <c r="AG78" s="215" t="s">
        <v>131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ht="20.399999999999999" outlineLevel="1" x14ac:dyDescent="0.25">
      <c r="A79" s="244">
        <v>33</v>
      </c>
      <c r="B79" s="245" t="s">
        <v>220</v>
      </c>
      <c r="C79" s="256" t="s">
        <v>221</v>
      </c>
      <c r="D79" s="246" t="s">
        <v>151</v>
      </c>
      <c r="E79" s="247">
        <v>3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7">
        <v>5.0899999999999999E-3</v>
      </c>
      <c r="O79" s="247">
        <f>ROUND(E79*N79,2)</f>
        <v>0.02</v>
      </c>
      <c r="P79" s="247">
        <v>0</v>
      </c>
      <c r="Q79" s="247">
        <f>ROUND(E79*P79,2)</f>
        <v>0</v>
      </c>
      <c r="R79" s="249" t="s">
        <v>161</v>
      </c>
      <c r="S79" s="249" t="s">
        <v>128</v>
      </c>
      <c r="T79" s="250" t="s">
        <v>128</v>
      </c>
      <c r="U79" s="225">
        <v>0</v>
      </c>
      <c r="V79" s="225">
        <f>ROUND(E79*U79,2)</f>
        <v>0</v>
      </c>
      <c r="W79" s="225"/>
      <c r="X79" s="225" t="s">
        <v>162</v>
      </c>
      <c r="Y79" s="225" t="s">
        <v>130</v>
      </c>
      <c r="Z79" s="215"/>
      <c r="AA79" s="215"/>
      <c r="AB79" s="215"/>
      <c r="AC79" s="215"/>
      <c r="AD79" s="215"/>
      <c r="AE79" s="215"/>
      <c r="AF79" s="215"/>
      <c r="AG79" s="215" t="s">
        <v>163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0.399999999999999" outlineLevel="1" x14ac:dyDescent="0.25">
      <c r="A80" s="244">
        <v>34</v>
      </c>
      <c r="B80" s="245" t="s">
        <v>222</v>
      </c>
      <c r="C80" s="256" t="s">
        <v>223</v>
      </c>
      <c r="D80" s="246" t="s">
        <v>151</v>
      </c>
      <c r="E80" s="247">
        <v>3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7">
        <v>8.2199999999999999E-3</v>
      </c>
      <c r="O80" s="247">
        <f>ROUND(E80*N80,2)</f>
        <v>0.02</v>
      </c>
      <c r="P80" s="247">
        <v>0</v>
      </c>
      <c r="Q80" s="247">
        <f>ROUND(E80*P80,2)</f>
        <v>0</v>
      </c>
      <c r="R80" s="249" t="s">
        <v>161</v>
      </c>
      <c r="S80" s="249" t="s">
        <v>128</v>
      </c>
      <c r="T80" s="250" t="s">
        <v>128</v>
      </c>
      <c r="U80" s="225">
        <v>0</v>
      </c>
      <c r="V80" s="225">
        <f>ROUND(E80*U80,2)</f>
        <v>0</v>
      </c>
      <c r="W80" s="225"/>
      <c r="X80" s="225" t="s">
        <v>162</v>
      </c>
      <c r="Y80" s="225" t="s">
        <v>130</v>
      </c>
      <c r="Z80" s="215"/>
      <c r="AA80" s="215"/>
      <c r="AB80" s="215"/>
      <c r="AC80" s="215"/>
      <c r="AD80" s="215"/>
      <c r="AE80" s="215"/>
      <c r="AF80" s="215"/>
      <c r="AG80" s="215" t="s">
        <v>163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ht="20.399999999999999" outlineLevel="1" x14ac:dyDescent="0.25">
      <c r="A81" s="244">
        <v>35</v>
      </c>
      <c r="B81" s="245" t="s">
        <v>224</v>
      </c>
      <c r="C81" s="256" t="s">
        <v>225</v>
      </c>
      <c r="D81" s="246" t="s">
        <v>151</v>
      </c>
      <c r="E81" s="247">
        <v>3</v>
      </c>
      <c r="F81" s="248"/>
      <c r="G81" s="249">
        <f>ROUND(E81*F81,2)</f>
        <v>0</v>
      </c>
      <c r="H81" s="248"/>
      <c r="I81" s="249">
        <f>ROUND(E81*H81,2)</f>
        <v>0</v>
      </c>
      <c r="J81" s="248"/>
      <c r="K81" s="249">
        <f>ROUND(E81*J81,2)</f>
        <v>0</v>
      </c>
      <c r="L81" s="249">
        <v>21</v>
      </c>
      <c r="M81" s="249">
        <f>G81*(1+L81/100)</f>
        <v>0</v>
      </c>
      <c r="N81" s="247">
        <v>2.1999999999999999E-2</v>
      </c>
      <c r="O81" s="247">
        <f>ROUND(E81*N81,2)</f>
        <v>7.0000000000000007E-2</v>
      </c>
      <c r="P81" s="247">
        <v>0</v>
      </c>
      <c r="Q81" s="247">
        <f>ROUND(E81*P81,2)</f>
        <v>0</v>
      </c>
      <c r="R81" s="249" t="s">
        <v>161</v>
      </c>
      <c r="S81" s="249" t="s">
        <v>128</v>
      </c>
      <c r="T81" s="250" t="s">
        <v>128</v>
      </c>
      <c r="U81" s="225">
        <v>0</v>
      </c>
      <c r="V81" s="225">
        <f>ROUND(E81*U81,2)</f>
        <v>0</v>
      </c>
      <c r="W81" s="225"/>
      <c r="X81" s="225" t="s">
        <v>162</v>
      </c>
      <c r="Y81" s="225" t="s">
        <v>130</v>
      </c>
      <c r="Z81" s="215"/>
      <c r="AA81" s="215"/>
      <c r="AB81" s="215"/>
      <c r="AC81" s="215"/>
      <c r="AD81" s="215"/>
      <c r="AE81" s="215"/>
      <c r="AF81" s="215"/>
      <c r="AG81" s="215" t="s">
        <v>163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ht="20.399999999999999" outlineLevel="1" x14ac:dyDescent="0.25">
      <c r="A82" s="244">
        <v>36</v>
      </c>
      <c r="B82" s="245" t="s">
        <v>226</v>
      </c>
      <c r="C82" s="256" t="s">
        <v>227</v>
      </c>
      <c r="D82" s="246" t="s">
        <v>151</v>
      </c>
      <c r="E82" s="247">
        <v>3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7">
        <v>2.6200000000000001E-2</v>
      </c>
      <c r="O82" s="247">
        <f>ROUND(E82*N82,2)</f>
        <v>0.08</v>
      </c>
      <c r="P82" s="247">
        <v>0</v>
      </c>
      <c r="Q82" s="247">
        <f>ROUND(E82*P82,2)</f>
        <v>0</v>
      </c>
      <c r="R82" s="249" t="s">
        <v>161</v>
      </c>
      <c r="S82" s="249" t="s">
        <v>128</v>
      </c>
      <c r="T82" s="250" t="s">
        <v>128</v>
      </c>
      <c r="U82" s="225">
        <v>0</v>
      </c>
      <c r="V82" s="225">
        <f>ROUND(E82*U82,2)</f>
        <v>0</v>
      </c>
      <c r="W82" s="225"/>
      <c r="X82" s="225" t="s">
        <v>162</v>
      </c>
      <c r="Y82" s="225" t="s">
        <v>130</v>
      </c>
      <c r="Z82" s="215"/>
      <c r="AA82" s="215"/>
      <c r="AB82" s="215"/>
      <c r="AC82" s="215"/>
      <c r="AD82" s="215"/>
      <c r="AE82" s="215"/>
      <c r="AF82" s="215"/>
      <c r="AG82" s="215" t="s">
        <v>163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ht="20.399999999999999" outlineLevel="1" x14ac:dyDescent="0.25">
      <c r="A83" s="244">
        <v>37</v>
      </c>
      <c r="B83" s="245" t="s">
        <v>228</v>
      </c>
      <c r="C83" s="256" t="s">
        <v>229</v>
      </c>
      <c r="D83" s="246" t="s">
        <v>151</v>
      </c>
      <c r="E83" s="247">
        <v>3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7">
        <v>8.5000000000000006E-3</v>
      </c>
      <c r="O83" s="247">
        <f>ROUND(E83*N83,2)</f>
        <v>0.03</v>
      </c>
      <c r="P83" s="247">
        <v>0</v>
      </c>
      <c r="Q83" s="247">
        <f>ROUND(E83*P83,2)</f>
        <v>0</v>
      </c>
      <c r="R83" s="249" t="s">
        <v>161</v>
      </c>
      <c r="S83" s="249" t="s">
        <v>128</v>
      </c>
      <c r="T83" s="250" t="s">
        <v>128</v>
      </c>
      <c r="U83" s="225">
        <v>0</v>
      </c>
      <c r="V83" s="225">
        <f>ROUND(E83*U83,2)</f>
        <v>0</v>
      </c>
      <c r="W83" s="225"/>
      <c r="X83" s="225" t="s">
        <v>162</v>
      </c>
      <c r="Y83" s="225" t="s">
        <v>130</v>
      </c>
      <c r="Z83" s="215"/>
      <c r="AA83" s="215"/>
      <c r="AB83" s="215"/>
      <c r="AC83" s="215"/>
      <c r="AD83" s="215"/>
      <c r="AE83" s="215"/>
      <c r="AF83" s="215"/>
      <c r="AG83" s="215" t="s">
        <v>163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ht="20.399999999999999" outlineLevel="1" x14ac:dyDescent="0.25">
      <c r="A84" s="244">
        <v>38</v>
      </c>
      <c r="B84" s="245" t="s">
        <v>230</v>
      </c>
      <c r="C84" s="256" t="s">
        <v>231</v>
      </c>
      <c r="D84" s="246" t="s">
        <v>151</v>
      </c>
      <c r="E84" s="247">
        <v>3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21</v>
      </c>
      <c r="M84" s="249">
        <f>G84*(1+L84/100)</f>
        <v>0</v>
      </c>
      <c r="N84" s="247">
        <v>8.7999999999999995E-2</v>
      </c>
      <c r="O84" s="247">
        <f>ROUND(E84*N84,2)</f>
        <v>0.26</v>
      </c>
      <c r="P84" s="247">
        <v>0</v>
      </c>
      <c r="Q84" s="247">
        <f>ROUND(E84*P84,2)</f>
        <v>0</v>
      </c>
      <c r="R84" s="249" t="s">
        <v>161</v>
      </c>
      <c r="S84" s="249" t="s">
        <v>128</v>
      </c>
      <c r="T84" s="250" t="s">
        <v>128</v>
      </c>
      <c r="U84" s="225">
        <v>0</v>
      </c>
      <c r="V84" s="225">
        <f>ROUND(E84*U84,2)</f>
        <v>0</v>
      </c>
      <c r="W84" s="225"/>
      <c r="X84" s="225" t="s">
        <v>162</v>
      </c>
      <c r="Y84" s="225" t="s">
        <v>130</v>
      </c>
      <c r="Z84" s="215"/>
      <c r="AA84" s="215"/>
      <c r="AB84" s="215"/>
      <c r="AC84" s="215"/>
      <c r="AD84" s="215"/>
      <c r="AE84" s="215"/>
      <c r="AF84" s="215"/>
      <c r="AG84" s="215" t="s">
        <v>163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5">
      <c r="A85" s="234">
        <v>39</v>
      </c>
      <c r="B85" s="235" t="s">
        <v>232</v>
      </c>
      <c r="C85" s="253" t="s">
        <v>233</v>
      </c>
      <c r="D85" s="236" t="s">
        <v>234</v>
      </c>
      <c r="E85" s="237">
        <v>1.17116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9" t="s">
        <v>182</v>
      </c>
      <c r="S85" s="239" t="s">
        <v>128</v>
      </c>
      <c r="T85" s="240" t="s">
        <v>128</v>
      </c>
      <c r="U85" s="225">
        <v>1.47</v>
      </c>
      <c r="V85" s="225">
        <f>ROUND(E85*U85,2)</f>
        <v>1.72</v>
      </c>
      <c r="W85" s="225"/>
      <c r="X85" s="225" t="s">
        <v>235</v>
      </c>
      <c r="Y85" s="225" t="s">
        <v>130</v>
      </c>
      <c r="Z85" s="215"/>
      <c r="AA85" s="215"/>
      <c r="AB85" s="215"/>
      <c r="AC85" s="215"/>
      <c r="AD85" s="215"/>
      <c r="AE85" s="215"/>
      <c r="AF85" s="215"/>
      <c r="AG85" s="215" t="s">
        <v>236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5">
      <c r="A86" s="222"/>
      <c r="B86" s="223"/>
      <c r="C86" s="254" t="s">
        <v>237</v>
      </c>
      <c r="D86" s="242"/>
      <c r="E86" s="242"/>
      <c r="F86" s="242"/>
      <c r="G86" s="242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133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x14ac:dyDescent="0.25">
      <c r="A87" s="227" t="s">
        <v>122</v>
      </c>
      <c r="B87" s="228" t="s">
        <v>73</v>
      </c>
      <c r="C87" s="252" t="s">
        <v>74</v>
      </c>
      <c r="D87" s="229"/>
      <c r="E87" s="230"/>
      <c r="F87" s="231"/>
      <c r="G87" s="231">
        <f>SUMIF(AG88:AG131,"&lt;&gt;NOR",G88:G131)</f>
        <v>0</v>
      </c>
      <c r="H87" s="231"/>
      <c r="I87" s="231">
        <f>SUM(I88:I131)</f>
        <v>0</v>
      </c>
      <c r="J87" s="231"/>
      <c r="K87" s="231">
        <f>SUM(K88:K131)</f>
        <v>0</v>
      </c>
      <c r="L87" s="231"/>
      <c r="M87" s="231">
        <f>SUM(M88:M131)</f>
        <v>0</v>
      </c>
      <c r="N87" s="230"/>
      <c r="O87" s="230">
        <f>SUM(O88:O131)</f>
        <v>0.08</v>
      </c>
      <c r="P87" s="230"/>
      <c r="Q87" s="230">
        <f>SUM(Q88:Q131)</f>
        <v>0</v>
      </c>
      <c r="R87" s="231"/>
      <c r="S87" s="231"/>
      <c r="T87" s="232"/>
      <c r="U87" s="226"/>
      <c r="V87" s="226">
        <f>SUM(V88:V131)</f>
        <v>105.08999999999997</v>
      </c>
      <c r="W87" s="226"/>
      <c r="X87" s="226"/>
      <c r="Y87" s="226"/>
      <c r="AG87" t="s">
        <v>123</v>
      </c>
    </row>
    <row r="88" spans="1:60" ht="20.399999999999999" outlineLevel="1" x14ac:dyDescent="0.25">
      <c r="A88" s="234">
        <v>40</v>
      </c>
      <c r="B88" s="235" t="s">
        <v>238</v>
      </c>
      <c r="C88" s="253" t="s">
        <v>239</v>
      </c>
      <c r="D88" s="236" t="s">
        <v>175</v>
      </c>
      <c r="E88" s="237">
        <v>38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5.9000000000000003E-4</v>
      </c>
      <c r="O88" s="237">
        <f>ROUND(E88*N88,2)</f>
        <v>0.02</v>
      </c>
      <c r="P88" s="237">
        <v>0</v>
      </c>
      <c r="Q88" s="237">
        <f>ROUND(E88*P88,2)</f>
        <v>0</v>
      </c>
      <c r="R88" s="239" t="s">
        <v>182</v>
      </c>
      <c r="S88" s="239" t="s">
        <v>128</v>
      </c>
      <c r="T88" s="240" t="s">
        <v>128</v>
      </c>
      <c r="U88" s="225">
        <v>0.755</v>
      </c>
      <c r="V88" s="225">
        <f>ROUND(E88*U88,2)</f>
        <v>28.69</v>
      </c>
      <c r="W88" s="225"/>
      <c r="X88" s="225" t="s">
        <v>129</v>
      </c>
      <c r="Y88" s="225" t="s">
        <v>130</v>
      </c>
      <c r="Z88" s="215"/>
      <c r="AA88" s="215"/>
      <c r="AB88" s="215"/>
      <c r="AC88" s="215"/>
      <c r="AD88" s="215"/>
      <c r="AE88" s="215"/>
      <c r="AF88" s="215"/>
      <c r="AG88" s="215" t="s">
        <v>131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5">
      <c r="A89" s="222"/>
      <c r="B89" s="223"/>
      <c r="C89" s="254" t="s">
        <v>240</v>
      </c>
      <c r="D89" s="242"/>
      <c r="E89" s="242"/>
      <c r="F89" s="242"/>
      <c r="G89" s="242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133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5">
      <c r="A90" s="222"/>
      <c r="B90" s="223"/>
      <c r="C90" s="255" t="s">
        <v>241</v>
      </c>
      <c r="D90" s="243"/>
      <c r="E90" s="243"/>
      <c r="F90" s="243"/>
      <c r="G90" s="243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141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5">
      <c r="A91" s="222"/>
      <c r="B91" s="223"/>
      <c r="C91" s="255" t="s">
        <v>242</v>
      </c>
      <c r="D91" s="243"/>
      <c r="E91" s="243"/>
      <c r="F91" s="243"/>
      <c r="G91" s="243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141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ht="20.399999999999999" outlineLevel="1" x14ac:dyDescent="0.25">
      <c r="A92" s="234">
        <v>41</v>
      </c>
      <c r="B92" s="235" t="s">
        <v>243</v>
      </c>
      <c r="C92" s="253" t="s">
        <v>244</v>
      </c>
      <c r="D92" s="236" t="s">
        <v>175</v>
      </c>
      <c r="E92" s="237">
        <v>72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7">
        <v>4.0000000000000002E-4</v>
      </c>
      <c r="O92" s="237">
        <f>ROUND(E92*N92,2)</f>
        <v>0.03</v>
      </c>
      <c r="P92" s="237">
        <v>0</v>
      </c>
      <c r="Q92" s="237">
        <f>ROUND(E92*P92,2)</f>
        <v>0</v>
      </c>
      <c r="R92" s="239" t="s">
        <v>182</v>
      </c>
      <c r="S92" s="239" t="s">
        <v>128</v>
      </c>
      <c r="T92" s="240" t="s">
        <v>128</v>
      </c>
      <c r="U92" s="225">
        <v>0.25800000000000001</v>
      </c>
      <c r="V92" s="225">
        <f>ROUND(E92*U92,2)</f>
        <v>18.579999999999998</v>
      </c>
      <c r="W92" s="225"/>
      <c r="X92" s="225" t="s">
        <v>129</v>
      </c>
      <c r="Y92" s="225" t="s">
        <v>130</v>
      </c>
      <c r="Z92" s="215"/>
      <c r="AA92" s="215"/>
      <c r="AB92" s="215"/>
      <c r="AC92" s="215"/>
      <c r="AD92" s="215"/>
      <c r="AE92" s="215"/>
      <c r="AF92" s="215"/>
      <c r="AG92" s="215" t="s">
        <v>131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5">
      <c r="A93" s="222"/>
      <c r="B93" s="223"/>
      <c r="C93" s="254" t="s">
        <v>240</v>
      </c>
      <c r="D93" s="242"/>
      <c r="E93" s="242"/>
      <c r="F93" s="242"/>
      <c r="G93" s="242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133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2" x14ac:dyDescent="0.25">
      <c r="A94" s="222"/>
      <c r="B94" s="223"/>
      <c r="C94" s="255" t="s">
        <v>245</v>
      </c>
      <c r="D94" s="243"/>
      <c r="E94" s="243"/>
      <c r="F94" s="243"/>
      <c r="G94" s="243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141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ht="20.399999999999999" outlineLevel="1" x14ac:dyDescent="0.25">
      <c r="A95" s="234">
        <v>42</v>
      </c>
      <c r="B95" s="235" t="s">
        <v>246</v>
      </c>
      <c r="C95" s="253" t="s">
        <v>247</v>
      </c>
      <c r="D95" s="236" t="s">
        <v>175</v>
      </c>
      <c r="E95" s="237">
        <v>42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21</v>
      </c>
      <c r="M95" s="239">
        <f>G95*(1+L95/100)</f>
        <v>0</v>
      </c>
      <c r="N95" s="237">
        <v>4.8000000000000001E-4</v>
      </c>
      <c r="O95" s="237">
        <f>ROUND(E95*N95,2)</f>
        <v>0.02</v>
      </c>
      <c r="P95" s="237">
        <v>0</v>
      </c>
      <c r="Q95" s="237">
        <f>ROUND(E95*P95,2)</f>
        <v>0</v>
      </c>
      <c r="R95" s="239" t="s">
        <v>182</v>
      </c>
      <c r="S95" s="239" t="s">
        <v>128</v>
      </c>
      <c r="T95" s="240" t="s">
        <v>128</v>
      </c>
      <c r="U95" s="225">
        <v>0.27889999999999998</v>
      </c>
      <c r="V95" s="225">
        <f>ROUND(E95*U95,2)</f>
        <v>11.71</v>
      </c>
      <c r="W95" s="225"/>
      <c r="X95" s="225" t="s">
        <v>129</v>
      </c>
      <c r="Y95" s="225" t="s">
        <v>130</v>
      </c>
      <c r="Z95" s="215"/>
      <c r="AA95" s="215"/>
      <c r="AB95" s="215"/>
      <c r="AC95" s="215"/>
      <c r="AD95" s="215"/>
      <c r="AE95" s="215"/>
      <c r="AF95" s="215"/>
      <c r="AG95" s="215" t="s">
        <v>131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5">
      <c r="A96" s="222"/>
      <c r="B96" s="223"/>
      <c r="C96" s="254" t="s">
        <v>240</v>
      </c>
      <c r="D96" s="242"/>
      <c r="E96" s="242"/>
      <c r="F96" s="242"/>
      <c r="G96" s="242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133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5">
      <c r="A97" s="222"/>
      <c r="B97" s="223"/>
      <c r="C97" s="255" t="s">
        <v>245</v>
      </c>
      <c r="D97" s="243"/>
      <c r="E97" s="243"/>
      <c r="F97" s="243"/>
      <c r="G97" s="243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141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ht="20.399999999999999" outlineLevel="1" x14ac:dyDescent="0.25">
      <c r="A98" s="234">
        <v>43</v>
      </c>
      <c r="B98" s="235" t="s">
        <v>248</v>
      </c>
      <c r="C98" s="253" t="s">
        <v>249</v>
      </c>
      <c r="D98" s="236" t="s">
        <v>175</v>
      </c>
      <c r="E98" s="237">
        <v>18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6.4999999999999997E-4</v>
      </c>
      <c r="O98" s="237">
        <f>ROUND(E98*N98,2)</f>
        <v>0.01</v>
      </c>
      <c r="P98" s="237">
        <v>0</v>
      </c>
      <c r="Q98" s="237">
        <f>ROUND(E98*P98,2)</f>
        <v>0</v>
      </c>
      <c r="R98" s="239" t="s">
        <v>182</v>
      </c>
      <c r="S98" s="239" t="s">
        <v>128</v>
      </c>
      <c r="T98" s="240" t="s">
        <v>128</v>
      </c>
      <c r="U98" s="225">
        <v>0.33279999999999998</v>
      </c>
      <c r="V98" s="225">
        <f>ROUND(E98*U98,2)</f>
        <v>5.99</v>
      </c>
      <c r="W98" s="225"/>
      <c r="X98" s="225" t="s">
        <v>129</v>
      </c>
      <c r="Y98" s="225" t="s">
        <v>130</v>
      </c>
      <c r="Z98" s="215"/>
      <c r="AA98" s="215"/>
      <c r="AB98" s="215"/>
      <c r="AC98" s="215"/>
      <c r="AD98" s="215"/>
      <c r="AE98" s="215"/>
      <c r="AF98" s="215"/>
      <c r="AG98" s="215" t="s">
        <v>131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5">
      <c r="A99" s="222"/>
      <c r="B99" s="223"/>
      <c r="C99" s="254" t="s">
        <v>240</v>
      </c>
      <c r="D99" s="242"/>
      <c r="E99" s="242"/>
      <c r="F99" s="242"/>
      <c r="G99" s="242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133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2" x14ac:dyDescent="0.25">
      <c r="A100" s="222"/>
      <c r="B100" s="223"/>
      <c r="C100" s="255" t="s">
        <v>245</v>
      </c>
      <c r="D100" s="243"/>
      <c r="E100" s="243"/>
      <c r="F100" s="243"/>
      <c r="G100" s="243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141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ht="20.399999999999999" outlineLevel="1" x14ac:dyDescent="0.25">
      <c r="A101" s="234">
        <v>44</v>
      </c>
      <c r="B101" s="235" t="s">
        <v>250</v>
      </c>
      <c r="C101" s="253" t="s">
        <v>251</v>
      </c>
      <c r="D101" s="236" t="s">
        <v>175</v>
      </c>
      <c r="E101" s="237">
        <v>17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3.0000000000000001E-5</v>
      </c>
      <c r="O101" s="237">
        <f>ROUND(E101*N101,2)</f>
        <v>0</v>
      </c>
      <c r="P101" s="237">
        <v>0</v>
      </c>
      <c r="Q101" s="237">
        <f>ROUND(E101*P101,2)</f>
        <v>0</v>
      </c>
      <c r="R101" s="239" t="s">
        <v>182</v>
      </c>
      <c r="S101" s="239" t="s">
        <v>128</v>
      </c>
      <c r="T101" s="240" t="s">
        <v>128</v>
      </c>
      <c r="U101" s="225">
        <v>0.129</v>
      </c>
      <c r="V101" s="225">
        <f>ROUND(E101*U101,2)</f>
        <v>2.19</v>
      </c>
      <c r="W101" s="225"/>
      <c r="X101" s="225" t="s">
        <v>129</v>
      </c>
      <c r="Y101" s="225" t="s">
        <v>130</v>
      </c>
      <c r="Z101" s="215"/>
      <c r="AA101" s="215"/>
      <c r="AB101" s="215"/>
      <c r="AC101" s="215"/>
      <c r="AD101" s="215"/>
      <c r="AE101" s="215"/>
      <c r="AF101" s="215"/>
      <c r="AG101" s="215" t="s">
        <v>131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5">
      <c r="A102" s="222"/>
      <c r="B102" s="223"/>
      <c r="C102" s="257" t="s">
        <v>252</v>
      </c>
      <c r="D102" s="251"/>
      <c r="E102" s="251"/>
      <c r="F102" s="251"/>
      <c r="G102" s="251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141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ht="20.399999999999999" outlineLevel="1" x14ac:dyDescent="0.25">
      <c r="A103" s="234">
        <v>45</v>
      </c>
      <c r="B103" s="235" t="s">
        <v>253</v>
      </c>
      <c r="C103" s="253" t="s">
        <v>254</v>
      </c>
      <c r="D103" s="236" t="s">
        <v>175</v>
      </c>
      <c r="E103" s="237">
        <v>30</v>
      </c>
      <c r="F103" s="238"/>
      <c r="G103" s="239">
        <f>ROUND(E103*F103,2)</f>
        <v>0</v>
      </c>
      <c r="H103" s="238"/>
      <c r="I103" s="239">
        <f>ROUND(E103*H103,2)</f>
        <v>0</v>
      </c>
      <c r="J103" s="238"/>
      <c r="K103" s="239">
        <f>ROUND(E103*J103,2)</f>
        <v>0</v>
      </c>
      <c r="L103" s="239">
        <v>21</v>
      </c>
      <c r="M103" s="239">
        <f>G103*(1+L103/100)</f>
        <v>0</v>
      </c>
      <c r="N103" s="237">
        <v>4.0000000000000003E-5</v>
      </c>
      <c r="O103" s="237">
        <f>ROUND(E103*N103,2)</f>
        <v>0</v>
      </c>
      <c r="P103" s="237">
        <v>0</v>
      </c>
      <c r="Q103" s="237">
        <f>ROUND(E103*P103,2)</f>
        <v>0</v>
      </c>
      <c r="R103" s="239" t="s">
        <v>182</v>
      </c>
      <c r="S103" s="239" t="s">
        <v>128</v>
      </c>
      <c r="T103" s="240" t="s">
        <v>128</v>
      </c>
      <c r="U103" s="225">
        <v>0.129</v>
      </c>
      <c r="V103" s="225">
        <f>ROUND(E103*U103,2)</f>
        <v>3.87</v>
      </c>
      <c r="W103" s="225"/>
      <c r="X103" s="225" t="s">
        <v>129</v>
      </c>
      <c r="Y103" s="225" t="s">
        <v>130</v>
      </c>
      <c r="Z103" s="215"/>
      <c r="AA103" s="215"/>
      <c r="AB103" s="215"/>
      <c r="AC103" s="215"/>
      <c r="AD103" s="215"/>
      <c r="AE103" s="215"/>
      <c r="AF103" s="215"/>
      <c r="AG103" s="215" t="s">
        <v>131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2" x14ac:dyDescent="0.25">
      <c r="A104" s="222"/>
      <c r="B104" s="223"/>
      <c r="C104" s="257" t="s">
        <v>252</v>
      </c>
      <c r="D104" s="251"/>
      <c r="E104" s="251"/>
      <c r="F104" s="251"/>
      <c r="G104" s="251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141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ht="20.399999999999999" outlineLevel="1" x14ac:dyDescent="0.25">
      <c r="A105" s="234">
        <v>46</v>
      </c>
      <c r="B105" s="235" t="s">
        <v>255</v>
      </c>
      <c r="C105" s="253" t="s">
        <v>256</v>
      </c>
      <c r="D105" s="236" t="s">
        <v>175</v>
      </c>
      <c r="E105" s="237">
        <v>21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6.9999999999999994E-5</v>
      </c>
      <c r="O105" s="237">
        <f>ROUND(E105*N105,2)</f>
        <v>0</v>
      </c>
      <c r="P105" s="237">
        <v>0</v>
      </c>
      <c r="Q105" s="237">
        <f>ROUND(E105*P105,2)</f>
        <v>0</v>
      </c>
      <c r="R105" s="239" t="s">
        <v>182</v>
      </c>
      <c r="S105" s="239" t="s">
        <v>128</v>
      </c>
      <c r="T105" s="240" t="s">
        <v>128</v>
      </c>
      <c r="U105" s="225">
        <v>0.129</v>
      </c>
      <c r="V105" s="225">
        <f>ROUND(E105*U105,2)</f>
        <v>2.71</v>
      </c>
      <c r="W105" s="225"/>
      <c r="X105" s="225" t="s">
        <v>129</v>
      </c>
      <c r="Y105" s="225" t="s">
        <v>130</v>
      </c>
      <c r="Z105" s="215"/>
      <c r="AA105" s="215"/>
      <c r="AB105" s="215"/>
      <c r="AC105" s="215"/>
      <c r="AD105" s="215"/>
      <c r="AE105" s="215"/>
      <c r="AF105" s="215"/>
      <c r="AG105" s="215" t="s">
        <v>131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5">
      <c r="A106" s="222"/>
      <c r="B106" s="223"/>
      <c r="C106" s="257" t="s">
        <v>252</v>
      </c>
      <c r="D106" s="251"/>
      <c r="E106" s="251"/>
      <c r="F106" s="251"/>
      <c r="G106" s="251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141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ht="20.399999999999999" outlineLevel="1" x14ac:dyDescent="0.25">
      <c r="A107" s="234">
        <v>47</v>
      </c>
      <c r="B107" s="235" t="s">
        <v>257</v>
      </c>
      <c r="C107" s="253" t="s">
        <v>258</v>
      </c>
      <c r="D107" s="236" t="s">
        <v>175</v>
      </c>
      <c r="E107" s="237">
        <v>8</v>
      </c>
      <c r="F107" s="238"/>
      <c r="G107" s="239">
        <f>ROUND(E107*F107,2)</f>
        <v>0</v>
      </c>
      <c r="H107" s="238"/>
      <c r="I107" s="239">
        <f>ROUND(E107*H107,2)</f>
        <v>0</v>
      </c>
      <c r="J107" s="238"/>
      <c r="K107" s="239">
        <f>ROUND(E107*J107,2)</f>
        <v>0</v>
      </c>
      <c r="L107" s="239">
        <v>21</v>
      </c>
      <c r="M107" s="239">
        <f>G107*(1+L107/100)</f>
        <v>0</v>
      </c>
      <c r="N107" s="237">
        <v>6.0000000000000002E-5</v>
      </c>
      <c r="O107" s="237">
        <f>ROUND(E107*N107,2)</f>
        <v>0</v>
      </c>
      <c r="P107" s="237">
        <v>0</v>
      </c>
      <c r="Q107" s="237">
        <f>ROUND(E107*P107,2)</f>
        <v>0</v>
      </c>
      <c r="R107" s="239" t="s">
        <v>182</v>
      </c>
      <c r="S107" s="239" t="s">
        <v>128</v>
      </c>
      <c r="T107" s="240" t="s">
        <v>128</v>
      </c>
      <c r="U107" s="225">
        <v>0.14199999999999999</v>
      </c>
      <c r="V107" s="225">
        <f>ROUND(E107*U107,2)</f>
        <v>1.1399999999999999</v>
      </c>
      <c r="W107" s="225"/>
      <c r="X107" s="225" t="s">
        <v>129</v>
      </c>
      <c r="Y107" s="225" t="s">
        <v>130</v>
      </c>
      <c r="Z107" s="215"/>
      <c r="AA107" s="215"/>
      <c r="AB107" s="215"/>
      <c r="AC107" s="215"/>
      <c r="AD107" s="215"/>
      <c r="AE107" s="215"/>
      <c r="AF107" s="215"/>
      <c r="AG107" s="215" t="s">
        <v>131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2" x14ac:dyDescent="0.25">
      <c r="A108" s="222"/>
      <c r="B108" s="223"/>
      <c r="C108" s="257" t="s">
        <v>252</v>
      </c>
      <c r="D108" s="251"/>
      <c r="E108" s="251"/>
      <c r="F108" s="251"/>
      <c r="G108" s="251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141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ht="20.399999999999999" outlineLevel="1" x14ac:dyDescent="0.25">
      <c r="A109" s="234">
        <v>48</v>
      </c>
      <c r="B109" s="235" t="s">
        <v>259</v>
      </c>
      <c r="C109" s="253" t="s">
        <v>260</v>
      </c>
      <c r="D109" s="236" t="s">
        <v>175</v>
      </c>
      <c r="E109" s="237">
        <v>25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6.0000000000000002E-5</v>
      </c>
      <c r="O109" s="237">
        <f>ROUND(E109*N109,2)</f>
        <v>0</v>
      </c>
      <c r="P109" s="237">
        <v>0</v>
      </c>
      <c r="Q109" s="237">
        <f>ROUND(E109*P109,2)</f>
        <v>0</v>
      </c>
      <c r="R109" s="239" t="s">
        <v>182</v>
      </c>
      <c r="S109" s="239" t="s">
        <v>128</v>
      </c>
      <c r="T109" s="240" t="s">
        <v>128</v>
      </c>
      <c r="U109" s="225">
        <v>0.129</v>
      </c>
      <c r="V109" s="225">
        <f>ROUND(E109*U109,2)</f>
        <v>3.23</v>
      </c>
      <c r="W109" s="225"/>
      <c r="X109" s="225" t="s">
        <v>129</v>
      </c>
      <c r="Y109" s="225" t="s">
        <v>130</v>
      </c>
      <c r="Z109" s="215"/>
      <c r="AA109" s="215"/>
      <c r="AB109" s="215"/>
      <c r="AC109" s="215"/>
      <c r="AD109" s="215"/>
      <c r="AE109" s="215"/>
      <c r="AF109" s="215"/>
      <c r="AG109" s="215" t="s">
        <v>131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5">
      <c r="A110" s="222"/>
      <c r="B110" s="223"/>
      <c r="C110" s="257" t="s">
        <v>252</v>
      </c>
      <c r="D110" s="251"/>
      <c r="E110" s="251"/>
      <c r="F110" s="251"/>
      <c r="G110" s="251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141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ht="20.399999999999999" outlineLevel="1" x14ac:dyDescent="0.25">
      <c r="A111" s="234">
        <v>49</v>
      </c>
      <c r="B111" s="235" t="s">
        <v>261</v>
      </c>
      <c r="C111" s="253" t="s">
        <v>262</v>
      </c>
      <c r="D111" s="236" t="s">
        <v>175</v>
      </c>
      <c r="E111" s="237">
        <v>21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21</v>
      </c>
      <c r="M111" s="239">
        <f>G111*(1+L111/100)</f>
        <v>0</v>
      </c>
      <c r="N111" s="237">
        <v>8.0000000000000007E-5</v>
      </c>
      <c r="O111" s="237">
        <f>ROUND(E111*N111,2)</f>
        <v>0</v>
      </c>
      <c r="P111" s="237">
        <v>0</v>
      </c>
      <c r="Q111" s="237">
        <f>ROUND(E111*P111,2)</f>
        <v>0</v>
      </c>
      <c r="R111" s="239" t="s">
        <v>182</v>
      </c>
      <c r="S111" s="239" t="s">
        <v>128</v>
      </c>
      <c r="T111" s="240" t="s">
        <v>128</v>
      </c>
      <c r="U111" s="225">
        <v>0.129</v>
      </c>
      <c r="V111" s="225">
        <f>ROUND(E111*U111,2)</f>
        <v>2.71</v>
      </c>
      <c r="W111" s="225"/>
      <c r="X111" s="225" t="s">
        <v>129</v>
      </c>
      <c r="Y111" s="225" t="s">
        <v>130</v>
      </c>
      <c r="Z111" s="215"/>
      <c r="AA111" s="215"/>
      <c r="AB111" s="215"/>
      <c r="AC111" s="215"/>
      <c r="AD111" s="215"/>
      <c r="AE111" s="215"/>
      <c r="AF111" s="215"/>
      <c r="AG111" s="215" t="s">
        <v>131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5">
      <c r="A112" s="222"/>
      <c r="B112" s="223"/>
      <c r="C112" s="257" t="s">
        <v>252</v>
      </c>
      <c r="D112" s="251"/>
      <c r="E112" s="251"/>
      <c r="F112" s="251"/>
      <c r="G112" s="251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141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ht="20.399999999999999" outlineLevel="1" x14ac:dyDescent="0.25">
      <c r="A113" s="234">
        <v>50</v>
      </c>
      <c r="B113" s="235" t="s">
        <v>263</v>
      </c>
      <c r="C113" s="253" t="s">
        <v>264</v>
      </c>
      <c r="D113" s="236" t="s">
        <v>175</v>
      </c>
      <c r="E113" s="237">
        <v>6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9.0000000000000006E-5</v>
      </c>
      <c r="O113" s="237">
        <f>ROUND(E113*N113,2)</f>
        <v>0</v>
      </c>
      <c r="P113" s="237">
        <v>0</v>
      </c>
      <c r="Q113" s="237">
        <f>ROUND(E113*P113,2)</f>
        <v>0</v>
      </c>
      <c r="R113" s="239" t="s">
        <v>182</v>
      </c>
      <c r="S113" s="239" t="s">
        <v>128</v>
      </c>
      <c r="T113" s="240" t="s">
        <v>128</v>
      </c>
      <c r="U113" s="225">
        <v>0.14199999999999999</v>
      </c>
      <c r="V113" s="225">
        <f>ROUND(E113*U113,2)</f>
        <v>0.85</v>
      </c>
      <c r="W113" s="225"/>
      <c r="X113" s="225" t="s">
        <v>129</v>
      </c>
      <c r="Y113" s="225" t="s">
        <v>130</v>
      </c>
      <c r="Z113" s="215"/>
      <c r="AA113" s="215"/>
      <c r="AB113" s="215"/>
      <c r="AC113" s="215"/>
      <c r="AD113" s="215"/>
      <c r="AE113" s="215"/>
      <c r="AF113" s="215"/>
      <c r="AG113" s="215" t="s">
        <v>131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5">
      <c r="A114" s="222"/>
      <c r="B114" s="223"/>
      <c r="C114" s="257" t="s">
        <v>252</v>
      </c>
      <c r="D114" s="251"/>
      <c r="E114" s="251"/>
      <c r="F114" s="251"/>
      <c r="G114" s="251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141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5">
      <c r="A115" s="244">
        <v>51</v>
      </c>
      <c r="B115" s="245" t="s">
        <v>265</v>
      </c>
      <c r="C115" s="256" t="s">
        <v>266</v>
      </c>
      <c r="D115" s="246" t="s">
        <v>151</v>
      </c>
      <c r="E115" s="247">
        <v>21</v>
      </c>
      <c r="F115" s="248"/>
      <c r="G115" s="249">
        <f>ROUND(E115*F115,2)</f>
        <v>0</v>
      </c>
      <c r="H115" s="248"/>
      <c r="I115" s="249">
        <f>ROUND(E115*H115,2)</f>
        <v>0</v>
      </c>
      <c r="J115" s="248"/>
      <c r="K115" s="249">
        <f>ROUND(E115*J115,2)</f>
        <v>0</v>
      </c>
      <c r="L115" s="249">
        <v>21</v>
      </c>
      <c r="M115" s="249">
        <f>G115*(1+L115/100)</f>
        <v>0</v>
      </c>
      <c r="N115" s="247">
        <v>0</v>
      </c>
      <c r="O115" s="247">
        <f>ROUND(E115*N115,2)</f>
        <v>0</v>
      </c>
      <c r="P115" s="247">
        <v>0</v>
      </c>
      <c r="Q115" s="247">
        <f>ROUND(E115*P115,2)</f>
        <v>0</v>
      </c>
      <c r="R115" s="249" t="s">
        <v>182</v>
      </c>
      <c r="S115" s="249" t="s">
        <v>128</v>
      </c>
      <c r="T115" s="250" t="s">
        <v>128</v>
      </c>
      <c r="U115" s="225">
        <v>0.42499999999999999</v>
      </c>
      <c r="V115" s="225">
        <f>ROUND(E115*U115,2)</f>
        <v>8.93</v>
      </c>
      <c r="W115" s="225"/>
      <c r="X115" s="225" t="s">
        <v>129</v>
      </c>
      <c r="Y115" s="225" t="s">
        <v>130</v>
      </c>
      <c r="Z115" s="215"/>
      <c r="AA115" s="215"/>
      <c r="AB115" s="215"/>
      <c r="AC115" s="215"/>
      <c r="AD115" s="215"/>
      <c r="AE115" s="215"/>
      <c r="AF115" s="215"/>
      <c r="AG115" s="215" t="s">
        <v>131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ht="20.399999999999999" outlineLevel="1" x14ac:dyDescent="0.25">
      <c r="A116" s="244">
        <v>52</v>
      </c>
      <c r="B116" s="245" t="s">
        <v>267</v>
      </c>
      <c r="C116" s="256" t="s">
        <v>268</v>
      </c>
      <c r="D116" s="246" t="s">
        <v>151</v>
      </c>
      <c r="E116" s="247">
        <v>2</v>
      </c>
      <c r="F116" s="248"/>
      <c r="G116" s="249">
        <f>ROUND(E116*F116,2)</f>
        <v>0</v>
      </c>
      <c r="H116" s="248"/>
      <c r="I116" s="249">
        <f>ROUND(E116*H116,2)</f>
        <v>0</v>
      </c>
      <c r="J116" s="248"/>
      <c r="K116" s="249">
        <f>ROUND(E116*J116,2)</f>
        <v>0</v>
      </c>
      <c r="L116" s="249">
        <v>21</v>
      </c>
      <c r="M116" s="249">
        <f>G116*(1+L116/100)</f>
        <v>0</v>
      </c>
      <c r="N116" s="247">
        <v>1.2999999999999999E-4</v>
      </c>
      <c r="O116" s="247">
        <f>ROUND(E116*N116,2)</f>
        <v>0</v>
      </c>
      <c r="P116" s="247">
        <v>0</v>
      </c>
      <c r="Q116" s="247">
        <f>ROUND(E116*P116,2)</f>
        <v>0</v>
      </c>
      <c r="R116" s="249" t="s">
        <v>182</v>
      </c>
      <c r="S116" s="249" t="s">
        <v>128</v>
      </c>
      <c r="T116" s="250" t="s">
        <v>128</v>
      </c>
      <c r="U116" s="225">
        <v>8.3000000000000004E-2</v>
      </c>
      <c r="V116" s="225">
        <f>ROUND(E116*U116,2)</f>
        <v>0.17</v>
      </c>
      <c r="W116" s="225"/>
      <c r="X116" s="225" t="s">
        <v>129</v>
      </c>
      <c r="Y116" s="225" t="s">
        <v>130</v>
      </c>
      <c r="Z116" s="215"/>
      <c r="AA116" s="215"/>
      <c r="AB116" s="215"/>
      <c r="AC116" s="215"/>
      <c r="AD116" s="215"/>
      <c r="AE116" s="215"/>
      <c r="AF116" s="215"/>
      <c r="AG116" s="215" t="s">
        <v>131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5">
      <c r="A117" s="244">
        <v>53</v>
      </c>
      <c r="B117" s="245" t="s">
        <v>269</v>
      </c>
      <c r="C117" s="256" t="s">
        <v>270</v>
      </c>
      <c r="D117" s="246" t="s">
        <v>151</v>
      </c>
      <c r="E117" s="247">
        <v>1</v>
      </c>
      <c r="F117" s="248"/>
      <c r="G117" s="249">
        <f>ROUND(E117*F117,2)</f>
        <v>0</v>
      </c>
      <c r="H117" s="248"/>
      <c r="I117" s="249">
        <f>ROUND(E117*H117,2)</f>
        <v>0</v>
      </c>
      <c r="J117" s="248"/>
      <c r="K117" s="249">
        <f>ROUND(E117*J117,2)</f>
        <v>0</v>
      </c>
      <c r="L117" s="249">
        <v>21</v>
      </c>
      <c r="M117" s="249">
        <f>G117*(1+L117/100)</f>
        <v>0</v>
      </c>
      <c r="N117" s="247">
        <v>1.3600000000000001E-3</v>
      </c>
      <c r="O117" s="247">
        <f>ROUND(E117*N117,2)</f>
        <v>0</v>
      </c>
      <c r="P117" s="247">
        <v>0</v>
      </c>
      <c r="Q117" s="247">
        <f>ROUND(E117*P117,2)</f>
        <v>0</v>
      </c>
      <c r="R117" s="249" t="s">
        <v>182</v>
      </c>
      <c r="S117" s="249" t="s">
        <v>128</v>
      </c>
      <c r="T117" s="250" t="s">
        <v>128</v>
      </c>
      <c r="U117" s="225">
        <v>0.27200000000000002</v>
      </c>
      <c r="V117" s="225">
        <f>ROUND(E117*U117,2)</f>
        <v>0.27</v>
      </c>
      <c r="W117" s="225"/>
      <c r="X117" s="225" t="s">
        <v>129</v>
      </c>
      <c r="Y117" s="225" t="s">
        <v>130</v>
      </c>
      <c r="Z117" s="215"/>
      <c r="AA117" s="215"/>
      <c r="AB117" s="215"/>
      <c r="AC117" s="215"/>
      <c r="AD117" s="215"/>
      <c r="AE117" s="215"/>
      <c r="AF117" s="215"/>
      <c r="AG117" s="215" t="s">
        <v>131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5">
      <c r="A118" s="244">
        <v>54</v>
      </c>
      <c r="B118" s="245" t="s">
        <v>271</v>
      </c>
      <c r="C118" s="256" t="s">
        <v>272</v>
      </c>
      <c r="D118" s="246" t="s">
        <v>151</v>
      </c>
      <c r="E118" s="247">
        <v>1</v>
      </c>
      <c r="F118" s="248"/>
      <c r="G118" s="249">
        <f>ROUND(E118*F118,2)</f>
        <v>0</v>
      </c>
      <c r="H118" s="248"/>
      <c r="I118" s="249">
        <f>ROUND(E118*H118,2)</f>
        <v>0</v>
      </c>
      <c r="J118" s="248"/>
      <c r="K118" s="249">
        <f>ROUND(E118*J118,2)</f>
        <v>0</v>
      </c>
      <c r="L118" s="249">
        <v>21</v>
      </c>
      <c r="M118" s="249">
        <f>G118*(1+L118/100)</f>
        <v>0</v>
      </c>
      <c r="N118" s="247">
        <v>1.5E-3</v>
      </c>
      <c r="O118" s="247">
        <f>ROUND(E118*N118,2)</f>
        <v>0</v>
      </c>
      <c r="P118" s="247">
        <v>0</v>
      </c>
      <c r="Q118" s="247">
        <f>ROUND(E118*P118,2)</f>
        <v>0</v>
      </c>
      <c r="R118" s="249" t="s">
        <v>182</v>
      </c>
      <c r="S118" s="249" t="s">
        <v>128</v>
      </c>
      <c r="T118" s="250" t="s">
        <v>128</v>
      </c>
      <c r="U118" s="225">
        <v>0.16500000000000001</v>
      </c>
      <c r="V118" s="225">
        <f>ROUND(E118*U118,2)</f>
        <v>0.17</v>
      </c>
      <c r="W118" s="225"/>
      <c r="X118" s="225" t="s">
        <v>129</v>
      </c>
      <c r="Y118" s="225" t="s">
        <v>130</v>
      </c>
      <c r="Z118" s="215"/>
      <c r="AA118" s="215"/>
      <c r="AB118" s="215"/>
      <c r="AC118" s="215"/>
      <c r="AD118" s="215"/>
      <c r="AE118" s="215"/>
      <c r="AF118" s="215"/>
      <c r="AG118" s="215" t="s">
        <v>131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1" x14ac:dyDescent="0.25">
      <c r="A119" s="244">
        <v>55</v>
      </c>
      <c r="B119" s="245" t="s">
        <v>273</v>
      </c>
      <c r="C119" s="256" t="s">
        <v>274</v>
      </c>
      <c r="D119" s="246" t="s">
        <v>151</v>
      </c>
      <c r="E119" s="247">
        <v>1</v>
      </c>
      <c r="F119" s="248"/>
      <c r="G119" s="249">
        <f>ROUND(E119*F119,2)</f>
        <v>0</v>
      </c>
      <c r="H119" s="248"/>
      <c r="I119" s="249">
        <f>ROUND(E119*H119,2)</f>
        <v>0</v>
      </c>
      <c r="J119" s="248"/>
      <c r="K119" s="249">
        <f>ROUND(E119*J119,2)</f>
        <v>0</v>
      </c>
      <c r="L119" s="249">
        <v>21</v>
      </c>
      <c r="M119" s="249">
        <f>G119*(1+L119/100)</f>
        <v>0</v>
      </c>
      <c r="N119" s="247">
        <v>2.0000000000000001E-4</v>
      </c>
      <c r="O119" s="247">
        <f>ROUND(E119*N119,2)</f>
        <v>0</v>
      </c>
      <c r="P119" s="247">
        <v>0</v>
      </c>
      <c r="Q119" s="247">
        <f>ROUND(E119*P119,2)</f>
        <v>0</v>
      </c>
      <c r="R119" s="249" t="s">
        <v>182</v>
      </c>
      <c r="S119" s="249" t="s">
        <v>128</v>
      </c>
      <c r="T119" s="250" t="s">
        <v>128</v>
      </c>
      <c r="U119" s="225">
        <v>0.20699999999999999</v>
      </c>
      <c r="V119" s="225">
        <f>ROUND(E119*U119,2)</f>
        <v>0.21</v>
      </c>
      <c r="W119" s="225"/>
      <c r="X119" s="225" t="s">
        <v>129</v>
      </c>
      <c r="Y119" s="225" t="s">
        <v>130</v>
      </c>
      <c r="Z119" s="215"/>
      <c r="AA119" s="215"/>
      <c r="AB119" s="215"/>
      <c r="AC119" s="215"/>
      <c r="AD119" s="215"/>
      <c r="AE119" s="215"/>
      <c r="AF119" s="215"/>
      <c r="AG119" s="215" t="s">
        <v>131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1" x14ac:dyDescent="0.25">
      <c r="A120" s="244">
        <v>56</v>
      </c>
      <c r="B120" s="245" t="s">
        <v>275</v>
      </c>
      <c r="C120" s="256" t="s">
        <v>276</v>
      </c>
      <c r="D120" s="246" t="s">
        <v>151</v>
      </c>
      <c r="E120" s="247">
        <v>3</v>
      </c>
      <c r="F120" s="248"/>
      <c r="G120" s="249">
        <f>ROUND(E120*F120,2)</f>
        <v>0</v>
      </c>
      <c r="H120" s="248"/>
      <c r="I120" s="249">
        <f>ROUND(E120*H120,2)</f>
        <v>0</v>
      </c>
      <c r="J120" s="248"/>
      <c r="K120" s="249">
        <f>ROUND(E120*J120,2)</f>
        <v>0</v>
      </c>
      <c r="L120" s="249">
        <v>21</v>
      </c>
      <c r="M120" s="249">
        <f>G120*(1+L120/100)</f>
        <v>0</v>
      </c>
      <c r="N120" s="247">
        <v>1.8000000000000001E-4</v>
      </c>
      <c r="O120" s="247">
        <f>ROUND(E120*N120,2)</f>
        <v>0</v>
      </c>
      <c r="P120" s="247">
        <v>0</v>
      </c>
      <c r="Q120" s="247">
        <f>ROUND(E120*P120,2)</f>
        <v>0</v>
      </c>
      <c r="R120" s="249" t="s">
        <v>182</v>
      </c>
      <c r="S120" s="249" t="s">
        <v>128</v>
      </c>
      <c r="T120" s="250" t="s">
        <v>128</v>
      </c>
      <c r="U120" s="225">
        <v>0.16500000000000001</v>
      </c>
      <c r="V120" s="225">
        <f>ROUND(E120*U120,2)</f>
        <v>0.5</v>
      </c>
      <c r="W120" s="225"/>
      <c r="X120" s="225" t="s">
        <v>129</v>
      </c>
      <c r="Y120" s="225" t="s">
        <v>130</v>
      </c>
      <c r="Z120" s="215"/>
      <c r="AA120" s="215"/>
      <c r="AB120" s="215"/>
      <c r="AC120" s="215"/>
      <c r="AD120" s="215"/>
      <c r="AE120" s="215"/>
      <c r="AF120" s="215"/>
      <c r="AG120" s="215" t="s">
        <v>131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5">
      <c r="A121" s="244">
        <v>57</v>
      </c>
      <c r="B121" s="245" t="s">
        <v>277</v>
      </c>
      <c r="C121" s="256" t="s">
        <v>278</v>
      </c>
      <c r="D121" s="246" t="s">
        <v>151</v>
      </c>
      <c r="E121" s="247">
        <v>2</v>
      </c>
      <c r="F121" s="248"/>
      <c r="G121" s="249">
        <f>ROUND(E121*F121,2)</f>
        <v>0</v>
      </c>
      <c r="H121" s="248"/>
      <c r="I121" s="249">
        <f>ROUND(E121*H121,2)</f>
        <v>0</v>
      </c>
      <c r="J121" s="248"/>
      <c r="K121" s="249">
        <f>ROUND(E121*J121,2)</f>
        <v>0</v>
      </c>
      <c r="L121" s="249">
        <v>21</v>
      </c>
      <c r="M121" s="249">
        <f>G121*(1+L121/100)</f>
        <v>0</v>
      </c>
      <c r="N121" s="247">
        <v>3.1E-4</v>
      </c>
      <c r="O121" s="247">
        <f>ROUND(E121*N121,2)</f>
        <v>0</v>
      </c>
      <c r="P121" s="247">
        <v>0</v>
      </c>
      <c r="Q121" s="247">
        <f>ROUND(E121*P121,2)</f>
        <v>0</v>
      </c>
      <c r="R121" s="249" t="s">
        <v>182</v>
      </c>
      <c r="S121" s="249" t="s">
        <v>128</v>
      </c>
      <c r="T121" s="250" t="s">
        <v>128</v>
      </c>
      <c r="U121" s="225">
        <v>0.20699999999999999</v>
      </c>
      <c r="V121" s="225">
        <f>ROUND(E121*U121,2)</f>
        <v>0.41</v>
      </c>
      <c r="W121" s="225"/>
      <c r="X121" s="225" t="s">
        <v>129</v>
      </c>
      <c r="Y121" s="225" t="s">
        <v>130</v>
      </c>
      <c r="Z121" s="215"/>
      <c r="AA121" s="215"/>
      <c r="AB121" s="215"/>
      <c r="AC121" s="215"/>
      <c r="AD121" s="215"/>
      <c r="AE121" s="215"/>
      <c r="AF121" s="215"/>
      <c r="AG121" s="215" t="s">
        <v>131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5">
      <c r="A122" s="244">
        <v>58</v>
      </c>
      <c r="B122" s="245" t="s">
        <v>279</v>
      </c>
      <c r="C122" s="256" t="s">
        <v>280</v>
      </c>
      <c r="D122" s="246" t="s">
        <v>151</v>
      </c>
      <c r="E122" s="247">
        <v>2</v>
      </c>
      <c r="F122" s="248"/>
      <c r="G122" s="249">
        <f>ROUND(E122*F122,2)</f>
        <v>0</v>
      </c>
      <c r="H122" s="248"/>
      <c r="I122" s="249">
        <f>ROUND(E122*H122,2)</f>
        <v>0</v>
      </c>
      <c r="J122" s="248"/>
      <c r="K122" s="249">
        <f>ROUND(E122*J122,2)</f>
        <v>0</v>
      </c>
      <c r="L122" s="249">
        <v>21</v>
      </c>
      <c r="M122" s="249">
        <f>G122*(1+L122/100)</f>
        <v>0</v>
      </c>
      <c r="N122" s="247">
        <v>4.8000000000000001E-4</v>
      </c>
      <c r="O122" s="247">
        <f>ROUND(E122*N122,2)</f>
        <v>0</v>
      </c>
      <c r="P122" s="247">
        <v>0</v>
      </c>
      <c r="Q122" s="247">
        <f>ROUND(E122*P122,2)</f>
        <v>0</v>
      </c>
      <c r="R122" s="249" t="s">
        <v>182</v>
      </c>
      <c r="S122" s="249" t="s">
        <v>128</v>
      </c>
      <c r="T122" s="250" t="s">
        <v>128</v>
      </c>
      <c r="U122" s="225">
        <v>0.22700000000000001</v>
      </c>
      <c r="V122" s="225">
        <f>ROUND(E122*U122,2)</f>
        <v>0.45</v>
      </c>
      <c r="W122" s="225"/>
      <c r="X122" s="225" t="s">
        <v>129</v>
      </c>
      <c r="Y122" s="225" t="s">
        <v>130</v>
      </c>
      <c r="Z122" s="215"/>
      <c r="AA122" s="215"/>
      <c r="AB122" s="215"/>
      <c r="AC122" s="215"/>
      <c r="AD122" s="215"/>
      <c r="AE122" s="215"/>
      <c r="AF122" s="215"/>
      <c r="AG122" s="215" t="s">
        <v>131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5">
      <c r="A123" s="244">
        <v>59</v>
      </c>
      <c r="B123" s="245" t="s">
        <v>281</v>
      </c>
      <c r="C123" s="256" t="s">
        <v>282</v>
      </c>
      <c r="D123" s="246" t="s">
        <v>151</v>
      </c>
      <c r="E123" s="247">
        <v>1</v>
      </c>
      <c r="F123" s="248"/>
      <c r="G123" s="249">
        <f>ROUND(E123*F123,2)</f>
        <v>0</v>
      </c>
      <c r="H123" s="248"/>
      <c r="I123" s="249">
        <f>ROUND(E123*H123,2)</f>
        <v>0</v>
      </c>
      <c r="J123" s="248"/>
      <c r="K123" s="249">
        <f>ROUND(E123*J123,2)</f>
        <v>0</v>
      </c>
      <c r="L123" s="249">
        <v>21</v>
      </c>
      <c r="M123" s="249">
        <f>G123*(1+L123/100)</f>
        <v>0</v>
      </c>
      <c r="N123" s="247">
        <v>2.9999999999999997E-4</v>
      </c>
      <c r="O123" s="247">
        <f>ROUND(E123*N123,2)</f>
        <v>0</v>
      </c>
      <c r="P123" s="247">
        <v>0</v>
      </c>
      <c r="Q123" s="247">
        <f>ROUND(E123*P123,2)</f>
        <v>0</v>
      </c>
      <c r="R123" s="249" t="s">
        <v>182</v>
      </c>
      <c r="S123" s="249" t="s">
        <v>128</v>
      </c>
      <c r="T123" s="250" t="s">
        <v>128</v>
      </c>
      <c r="U123" s="225">
        <v>0.16500000000000001</v>
      </c>
      <c r="V123" s="225">
        <f>ROUND(E123*U123,2)</f>
        <v>0.17</v>
      </c>
      <c r="W123" s="225"/>
      <c r="X123" s="225" t="s">
        <v>129</v>
      </c>
      <c r="Y123" s="225" t="s">
        <v>130</v>
      </c>
      <c r="Z123" s="215"/>
      <c r="AA123" s="215"/>
      <c r="AB123" s="215"/>
      <c r="AC123" s="215"/>
      <c r="AD123" s="215"/>
      <c r="AE123" s="215"/>
      <c r="AF123" s="215"/>
      <c r="AG123" s="215" t="s">
        <v>131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5">
      <c r="A124" s="234">
        <v>60</v>
      </c>
      <c r="B124" s="235" t="s">
        <v>283</v>
      </c>
      <c r="C124" s="253" t="s">
        <v>284</v>
      </c>
      <c r="D124" s="236" t="s">
        <v>175</v>
      </c>
      <c r="E124" s="237">
        <v>132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0</v>
      </c>
      <c r="O124" s="237">
        <f>ROUND(E124*N124,2)</f>
        <v>0</v>
      </c>
      <c r="P124" s="237">
        <v>0</v>
      </c>
      <c r="Q124" s="237">
        <f>ROUND(E124*P124,2)</f>
        <v>0</v>
      </c>
      <c r="R124" s="239" t="s">
        <v>182</v>
      </c>
      <c r="S124" s="239" t="s">
        <v>128</v>
      </c>
      <c r="T124" s="240" t="s">
        <v>128</v>
      </c>
      <c r="U124" s="225">
        <v>2.9000000000000001E-2</v>
      </c>
      <c r="V124" s="225">
        <f>ROUND(E124*U124,2)</f>
        <v>3.83</v>
      </c>
      <c r="W124" s="225"/>
      <c r="X124" s="225" t="s">
        <v>129</v>
      </c>
      <c r="Y124" s="225" t="s">
        <v>130</v>
      </c>
      <c r="Z124" s="215"/>
      <c r="AA124" s="215"/>
      <c r="AB124" s="215"/>
      <c r="AC124" s="215"/>
      <c r="AD124" s="215"/>
      <c r="AE124" s="215"/>
      <c r="AF124" s="215"/>
      <c r="AG124" s="215" t="s">
        <v>131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5">
      <c r="A125" s="222"/>
      <c r="B125" s="223"/>
      <c r="C125" s="257" t="s">
        <v>285</v>
      </c>
      <c r="D125" s="251"/>
      <c r="E125" s="251"/>
      <c r="F125" s="251"/>
      <c r="G125" s="251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141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5">
      <c r="A126" s="234">
        <v>61</v>
      </c>
      <c r="B126" s="235" t="s">
        <v>286</v>
      </c>
      <c r="C126" s="253" t="s">
        <v>287</v>
      </c>
      <c r="D126" s="236" t="s">
        <v>175</v>
      </c>
      <c r="E126" s="237">
        <v>132</v>
      </c>
      <c r="F126" s="238"/>
      <c r="G126" s="239">
        <f>ROUND(E126*F126,2)</f>
        <v>0</v>
      </c>
      <c r="H126" s="238"/>
      <c r="I126" s="239">
        <f>ROUND(E126*H126,2)</f>
        <v>0</v>
      </c>
      <c r="J126" s="238"/>
      <c r="K126" s="239">
        <f>ROUND(E126*J126,2)</f>
        <v>0</v>
      </c>
      <c r="L126" s="239">
        <v>21</v>
      </c>
      <c r="M126" s="239">
        <f>G126*(1+L126/100)</f>
        <v>0</v>
      </c>
      <c r="N126" s="237">
        <v>1.0000000000000001E-5</v>
      </c>
      <c r="O126" s="237">
        <f>ROUND(E126*N126,2)</f>
        <v>0</v>
      </c>
      <c r="P126" s="237">
        <v>0</v>
      </c>
      <c r="Q126" s="237">
        <f>ROUND(E126*P126,2)</f>
        <v>0</v>
      </c>
      <c r="R126" s="239" t="s">
        <v>182</v>
      </c>
      <c r="S126" s="239" t="s">
        <v>128</v>
      </c>
      <c r="T126" s="240" t="s">
        <v>128</v>
      </c>
      <c r="U126" s="225">
        <v>6.2E-2</v>
      </c>
      <c r="V126" s="225">
        <f>ROUND(E126*U126,2)</f>
        <v>8.18</v>
      </c>
      <c r="W126" s="225"/>
      <c r="X126" s="225" t="s">
        <v>129</v>
      </c>
      <c r="Y126" s="225" t="s">
        <v>130</v>
      </c>
      <c r="Z126" s="215"/>
      <c r="AA126" s="215"/>
      <c r="AB126" s="215"/>
      <c r="AC126" s="215"/>
      <c r="AD126" s="215"/>
      <c r="AE126" s="215"/>
      <c r="AF126" s="215"/>
      <c r="AG126" s="215" t="s">
        <v>131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2" x14ac:dyDescent="0.25">
      <c r="A127" s="222"/>
      <c r="B127" s="223"/>
      <c r="C127" s="257" t="s">
        <v>288</v>
      </c>
      <c r="D127" s="251"/>
      <c r="E127" s="251"/>
      <c r="F127" s="251"/>
      <c r="G127" s="251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141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5">
      <c r="A128" s="244">
        <v>62</v>
      </c>
      <c r="B128" s="245" t="s">
        <v>289</v>
      </c>
      <c r="C128" s="256" t="s">
        <v>290</v>
      </c>
      <c r="D128" s="246" t="s">
        <v>175</v>
      </c>
      <c r="E128" s="247">
        <v>38</v>
      </c>
      <c r="F128" s="248"/>
      <c r="G128" s="249">
        <f>ROUND(E128*F128,2)</f>
        <v>0</v>
      </c>
      <c r="H128" s="248"/>
      <c r="I128" s="249">
        <f>ROUND(E128*H128,2)</f>
        <v>0</v>
      </c>
      <c r="J128" s="248"/>
      <c r="K128" s="249">
        <f>ROUND(E128*J128,2)</f>
        <v>0</v>
      </c>
      <c r="L128" s="249">
        <v>21</v>
      </c>
      <c r="M128" s="249">
        <f>G128*(1+L128/100)</f>
        <v>0</v>
      </c>
      <c r="N128" s="247">
        <v>0</v>
      </c>
      <c r="O128" s="247">
        <f>ROUND(E128*N128,2)</f>
        <v>0</v>
      </c>
      <c r="P128" s="247">
        <v>0</v>
      </c>
      <c r="Q128" s="247">
        <f>ROUND(E128*P128,2)</f>
        <v>0</v>
      </c>
      <c r="R128" s="249"/>
      <c r="S128" s="249" t="s">
        <v>291</v>
      </c>
      <c r="T128" s="250" t="s">
        <v>292</v>
      </c>
      <c r="U128" s="225">
        <v>0</v>
      </c>
      <c r="V128" s="225">
        <f>ROUND(E128*U128,2)</f>
        <v>0</v>
      </c>
      <c r="W128" s="225"/>
      <c r="X128" s="225" t="s">
        <v>129</v>
      </c>
      <c r="Y128" s="225" t="s">
        <v>130</v>
      </c>
      <c r="Z128" s="215"/>
      <c r="AA128" s="215"/>
      <c r="AB128" s="215"/>
      <c r="AC128" s="215"/>
      <c r="AD128" s="215"/>
      <c r="AE128" s="215"/>
      <c r="AF128" s="215"/>
      <c r="AG128" s="215" t="s">
        <v>131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5">
      <c r="A129" s="244">
        <v>63</v>
      </c>
      <c r="B129" s="245" t="s">
        <v>293</v>
      </c>
      <c r="C129" s="256" t="s">
        <v>294</v>
      </c>
      <c r="D129" s="246" t="s">
        <v>175</v>
      </c>
      <c r="E129" s="247">
        <v>38</v>
      </c>
      <c r="F129" s="248"/>
      <c r="G129" s="249">
        <f>ROUND(E129*F129,2)</f>
        <v>0</v>
      </c>
      <c r="H129" s="248"/>
      <c r="I129" s="249">
        <f>ROUND(E129*H129,2)</f>
        <v>0</v>
      </c>
      <c r="J129" s="248"/>
      <c r="K129" s="249">
        <f>ROUND(E129*J129,2)</f>
        <v>0</v>
      </c>
      <c r="L129" s="249">
        <v>21</v>
      </c>
      <c r="M129" s="249">
        <f>G129*(1+L129/100)</f>
        <v>0</v>
      </c>
      <c r="N129" s="247">
        <v>0</v>
      </c>
      <c r="O129" s="247">
        <f>ROUND(E129*N129,2)</f>
        <v>0</v>
      </c>
      <c r="P129" s="247">
        <v>0</v>
      </c>
      <c r="Q129" s="247">
        <f>ROUND(E129*P129,2)</f>
        <v>0</v>
      </c>
      <c r="R129" s="249"/>
      <c r="S129" s="249" t="s">
        <v>291</v>
      </c>
      <c r="T129" s="250" t="s">
        <v>292</v>
      </c>
      <c r="U129" s="225">
        <v>0</v>
      </c>
      <c r="V129" s="225">
        <f>ROUND(E129*U129,2)</f>
        <v>0</v>
      </c>
      <c r="W129" s="225"/>
      <c r="X129" s="225" t="s">
        <v>129</v>
      </c>
      <c r="Y129" s="225" t="s">
        <v>130</v>
      </c>
      <c r="Z129" s="215"/>
      <c r="AA129" s="215"/>
      <c r="AB129" s="215"/>
      <c r="AC129" s="215"/>
      <c r="AD129" s="215"/>
      <c r="AE129" s="215"/>
      <c r="AF129" s="215"/>
      <c r="AG129" s="215" t="s">
        <v>131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5">
      <c r="A130" s="234">
        <v>64</v>
      </c>
      <c r="B130" s="235" t="s">
        <v>295</v>
      </c>
      <c r="C130" s="253" t="s">
        <v>296</v>
      </c>
      <c r="D130" s="236" t="s">
        <v>234</v>
      </c>
      <c r="E130" s="237">
        <v>9.7519999999999996E-2</v>
      </c>
      <c r="F130" s="238"/>
      <c r="G130" s="239">
        <f>ROUND(E130*F130,2)</f>
        <v>0</v>
      </c>
      <c r="H130" s="238"/>
      <c r="I130" s="239">
        <f>ROUND(E130*H130,2)</f>
        <v>0</v>
      </c>
      <c r="J130" s="238"/>
      <c r="K130" s="239">
        <f>ROUND(E130*J130,2)</f>
        <v>0</v>
      </c>
      <c r="L130" s="239">
        <v>21</v>
      </c>
      <c r="M130" s="239">
        <f>G130*(1+L130/100)</f>
        <v>0</v>
      </c>
      <c r="N130" s="237">
        <v>0</v>
      </c>
      <c r="O130" s="237">
        <f>ROUND(E130*N130,2)</f>
        <v>0</v>
      </c>
      <c r="P130" s="237">
        <v>0</v>
      </c>
      <c r="Q130" s="237">
        <f>ROUND(E130*P130,2)</f>
        <v>0</v>
      </c>
      <c r="R130" s="239" t="s">
        <v>182</v>
      </c>
      <c r="S130" s="239" t="s">
        <v>128</v>
      </c>
      <c r="T130" s="240" t="s">
        <v>128</v>
      </c>
      <c r="U130" s="225">
        <v>1.327</v>
      </c>
      <c r="V130" s="225">
        <f>ROUND(E130*U130,2)</f>
        <v>0.13</v>
      </c>
      <c r="W130" s="225"/>
      <c r="X130" s="225" t="s">
        <v>235</v>
      </c>
      <c r="Y130" s="225" t="s">
        <v>130</v>
      </c>
      <c r="Z130" s="215"/>
      <c r="AA130" s="215"/>
      <c r="AB130" s="215"/>
      <c r="AC130" s="215"/>
      <c r="AD130" s="215"/>
      <c r="AE130" s="215"/>
      <c r="AF130" s="215"/>
      <c r="AG130" s="215" t="s">
        <v>236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5">
      <c r="A131" s="222"/>
      <c r="B131" s="223"/>
      <c r="C131" s="254" t="s">
        <v>297</v>
      </c>
      <c r="D131" s="242"/>
      <c r="E131" s="242"/>
      <c r="F131" s="242"/>
      <c r="G131" s="242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133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x14ac:dyDescent="0.25">
      <c r="A132" s="227" t="s">
        <v>122</v>
      </c>
      <c r="B132" s="228" t="s">
        <v>75</v>
      </c>
      <c r="C132" s="252" t="s">
        <v>76</v>
      </c>
      <c r="D132" s="229"/>
      <c r="E132" s="230"/>
      <c r="F132" s="231"/>
      <c r="G132" s="231">
        <f>SUMIF(AG133:AG149,"&lt;&gt;NOR",G133:G149)</f>
        <v>0</v>
      </c>
      <c r="H132" s="231"/>
      <c r="I132" s="231">
        <f>SUM(I133:I149)</f>
        <v>0</v>
      </c>
      <c r="J132" s="231"/>
      <c r="K132" s="231">
        <f>SUM(K133:K149)</f>
        <v>0</v>
      </c>
      <c r="L132" s="231"/>
      <c r="M132" s="231">
        <f>SUM(M133:M149)</f>
        <v>0</v>
      </c>
      <c r="N132" s="230"/>
      <c r="O132" s="230">
        <f>SUM(O133:O149)</f>
        <v>0.03</v>
      </c>
      <c r="P132" s="230"/>
      <c r="Q132" s="230">
        <f>SUM(Q133:Q149)</f>
        <v>0</v>
      </c>
      <c r="R132" s="231"/>
      <c r="S132" s="231"/>
      <c r="T132" s="232"/>
      <c r="U132" s="226"/>
      <c r="V132" s="226">
        <f>SUM(V133:V149)</f>
        <v>16.100000000000001</v>
      </c>
      <c r="W132" s="226"/>
      <c r="X132" s="226"/>
      <c r="Y132" s="226"/>
      <c r="AG132" t="s">
        <v>123</v>
      </c>
    </row>
    <row r="133" spans="1:60" outlineLevel="1" x14ac:dyDescent="0.25">
      <c r="A133" s="234">
        <v>65</v>
      </c>
      <c r="B133" s="235" t="s">
        <v>298</v>
      </c>
      <c r="C133" s="253" t="s">
        <v>299</v>
      </c>
      <c r="D133" s="236" t="s">
        <v>300</v>
      </c>
      <c r="E133" s="237">
        <v>1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21</v>
      </c>
      <c r="M133" s="239">
        <f>G133*(1+L133/100)</f>
        <v>0</v>
      </c>
      <c r="N133" s="237">
        <v>5.1200000000000004E-3</v>
      </c>
      <c r="O133" s="237">
        <f>ROUND(E133*N133,2)</f>
        <v>0.01</v>
      </c>
      <c r="P133" s="237">
        <v>0</v>
      </c>
      <c r="Q133" s="237">
        <f>ROUND(E133*P133,2)</f>
        <v>0</v>
      </c>
      <c r="R133" s="239" t="s">
        <v>182</v>
      </c>
      <c r="S133" s="239" t="s">
        <v>128</v>
      </c>
      <c r="T133" s="240" t="s">
        <v>128</v>
      </c>
      <c r="U133" s="225">
        <v>2.0499999999999998</v>
      </c>
      <c r="V133" s="225">
        <f>ROUND(E133*U133,2)</f>
        <v>2.0499999999999998</v>
      </c>
      <c r="W133" s="225"/>
      <c r="X133" s="225" t="s">
        <v>129</v>
      </c>
      <c r="Y133" s="225" t="s">
        <v>130</v>
      </c>
      <c r="Z133" s="215"/>
      <c r="AA133" s="215"/>
      <c r="AB133" s="215"/>
      <c r="AC133" s="215"/>
      <c r="AD133" s="215"/>
      <c r="AE133" s="215"/>
      <c r="AF133" s="215"/>
      <c r="AG133" s="215" t="s">
        <v>131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5">
      <c r="A134" s="222"/>
      <c r="B134" s="223"/>
      <c r="C134" s="254" t="s">
        <v>301</v>
      </c>
      <c r="D134" s="242"/>
      <c r="E134" s="242"/>
      <c r="F134" s="242"/>
      <c r="G134" s="242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133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5">
      <c r="A135" s="222"/>
      <c r="B135" s="223"/>
      <c r="C135" s="255" t="s">
        <v>302</v>
      </c>
      <c r="D135" s="243"/>
      <c r="E135" s="243"/>
      <c r="F135" s="243"/>
      <c r="G135" s="243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141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1" x14ac:dyDescent="0.25">
      <c r="A136" s="244">
        <v>66</v>
      </c>
      <c r="B136" s="245" t="s">
        <v>303</v>
      </c>
      <c r="C136" s="256" t="s">
        <v>304</v>
      </c>
      <c r="D136" s="246" t="s">
        <v>300</v>
      </c>
      <c r="E136" s="247">
        <v>1</v>
      </c>
      <c r="F136" s="248"/>
      <c r="G136" s="249">
        <f>ROUND(E136*F136,2)</f>
        <v>0</v>
      </c>
      <c r="H136" s="248"/>
      <c r="I136" s="249">
        <f>ROUND(E136*H136,2)</f>
        <v>0</v>
      </c>
      <c r="J136" s="248"/>
      <c r="K136" s="249">
        <f>ROUND(E136*J136,2)</f>
        <v>0</v>
      </c>
      <c r="L136" s="249">
        <v>21</v>
      </c>
      <c r="M136" s="249">
        <f>G136*(1+L136/100)</f>
        <v>0</v>
      </c>
      <c r="N136" s="247">
        <v>2.2000000000000001E-4</v>
      </c>
      <c r="O136" s="247">
        <f>ROUND(E136*N136,2)</f>
        <v>0</v>
      </c>
      <c r="P136" s="247">
        <v>0</v>
      </c>
      <c r="Q136" s="247">
        <f>ROUND(E136*P136,2)</f>
        <v>0</v>
      </c>
      <c r="R136" s="249" t="s">
        <v>182</v>
      </c>
      <c r="S136" s="249" t="s">
        <v>128</v>
      </c>
      <c r="T136" s="250" t="s">
        <v>128</v>
      </c>
      <c r="U136" s="225">
        <v>0.83799999999999997</v>
      </c>
      <c r="V136" s="225">
        <f>ROUND(E136*U136,2)</f>
        <v>0.84</v>
      </c>
      <c r="W136" s="225"/>
      <c r="X136" s="225" t="s">
        <v>129</v>
      </c>
      <c r="Y136" s="225" t="s">
        <v>130</v>
      </c>
      <c r="Z136" s="215"/>
      <c r="AA136" s="215"/>
      <c r="AB136" s="215"/>
      <c r="AC136" s="215"/>
      <c r="AD136" s="215"/>
      <c r="AE136" s="215"/>
      <c r="AF136" s="215"/>
      <c r="AG136" s="215" t="s">
        <v>131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ht="20.399999999999999" outlineLevel="1" x14ac:dyDescent="0.25">
      <c r="A137" s="234">
        <v>67</v>
      </c>
      <c r="B137" s="235" t="s">
        <v>305</v>
      </c>
      <c r="C137" s="253" t="s">
        <v>306</v>
      </c>
      <c r="D137" s="236" t="s">
        <v>175</v>
      </c>
      <c r="E137" s="237">
        <v>36</v>
      </c>
      <c r="F137" s="238"/>
      <c r="G137" s="239">
        <f>ROUND(E137*F137,2)</f>
        <v>0</v>
      </c>
      <c r="H137" s="238"/>
      <c r="I137" s="239">
        <f>ROUND(E137*H137,2)</f>
        <v>0</v>
      </c>
      <c r="J137" s="238"/>
      <c r="K137" s="239">
        <f>ROUND(E137*J137,2)</f>
        <v>0</v>
      </c>
      <c r="L137" s="239">
        <v>21</v>
      </c>
      <c r="M137" s="239">
        <f>G137*(1+L137/100)</f>
        <v>0</v>
      </c>
      <c r="N137" s="237">
        <v>6.4000000000000005E-4</v>
      </c>
      <c r="O137" s="237">
        <f>ROUND(E137*N137,2)</f>
        <v>0.02</v>
      </c>
      <c r="P137" s="237">
        <v>0</v>
      </c>
      <c r="Q137" s="237">
        <f>ROUND(E137*P137,2)</f>
        <v>0</v>
      </c>
      <c r="R137" s="239" t="s">
        <v>182</v>
      </c>
      <c r="S137" s="239" t="s">
        <v>128</v>
      </c>
      <c r="T137" s="240" t="s">
        <v>128</v>
      </c>
      <c r="U137" s="225">
        <v>0.3</v>
      </c>
      <c r="V137" s="225">
        <f>ROUND(E137*U137,2)</f>
        <v>10.8</v>
      </c>
      <c r="W137" s="225"/>
      <c r="X137" s="225" t="s">
        <v>129</v>
      </c>
      <c r="Y137" s="225" t="s">
        <v>130</v>
      </c>
      <c r="Z137" s="215"/>
      <c r="AA137" s="215"/>
      <c r="AB137" s="215"/>
      <c r="AC137" s="215"/>
      <c r="AD137" s="215"/>
      <c r="AE137" s="215"/>
      <c r="AF137" s="215"/>
      <c r="AG137" s="215" t="s">
        <v>131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2" x14ac:dyDescent="0.25">
      <c r="A138" s="222"/>
      <c r="B138" s="223"/>
      <c r="C138" s="254" t="s">
        <v>307</v>
      </c>
      <c r="D138" s="242"/>
      <c r="E138" s="242"/>
      <c r="F138" s="242"/>
      <c r="G138" s="242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133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2" x14ac:dyDescent="0.25">
      <c r="A139" s="222"/>
      <c r="B139" s="223"/>
      <c r="C139" s="255" t="s">
        <v>242</v>
      </c>
      <c r="D139" s="243"/>
      <c r="E139" s="243"/>
      <c r="F139" s="243"/>
      <c r="G139" s="243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141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5">
      <c r="A140" s="244">
        <v>68</v>
      </c>
      <c r="B140" s="245" t="s">
        <v>308</v>
      </c>
      <c r="C140" s="256" t="s">
        <v>309</v>
      </c>
      <c r="D140" s="246" t="s">
        <v>151</v>
      </c>
      <c r="E140" s="247">
        <v>3</v>
      </c>
      <c r="F140" s="248"/>
      <c r="G140" s="249">
        <f>ROUND(E140*F140,2)</f>
        <v>0</v>
      </c>
      <c r="H140" s="248"/>
      <c r="I140" s="249">
        <f>ROUND(E140*H140,2)</f>
        <v>0</v>
      </c>
      <c r="J140" s="248"/>
      <c r="K140" s="249">
        <f>ROUND(E140*J140,2)</f>
        <v>0</v>
      </c>
      <c r="L140" s="249">
        <v>21</v>
      </c>
      <c r="M140" s="249">
        <f>G140*(1+L140/100)</f>
        <v>0</v>
      </c>
      <c r="N140" s="247">
        <v>0</v>
      </c>
      <c r="O140" s="247">
        <f>ROUND(E140*N140,2)</f>
        <v>0</v>
      </c>
      <c r="P140" s="247">
        <v>0</v>
      </c>
      <c r="Q140" s="247">
        <f>ROUND(E140*P140,2)</f>
        <v>0</v>
      </c>
      <c r="R140" s="249" t="s">
        <v>182</v>
      </c>
      <c r="S140" s="249" t="s">
        <v>128</v>
      </c>
      <c r="T140" s="250" t="s">
        <v>128</v>
      </c>
      <c r="U140" s="225">
        <v>0.42399999999999999</v>
      </c>
      <c r="V140" s="225">
        <f>ROUND(E140*U140,2)</f>
        <v>1.27</v>
      </c>
      <c r="W140" s="225"/>
      <c r="X140" s="225" t="s">
        <v>129</v>
      </c>
      <c r="Y140" s="225" t="s">
        <v>130</v>
      </c>
      <c r="Z140" s="215"/>
      <c r="AA140" s="215"/>
      <c r="AB140" s="215"/>
      <c r="AC140" s="215"/>
      <c r="AD140" s="215"/>
      <c r="AE140" s="215"/>
      <c r="AF140" s="215"/>
      <c r="AG140" s="215" t="s">
        <v>131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5">
      <c r="A141" s="244">
        <v>69</v>
      </c>
      <c r="B141" s="245" t="s">
        <v>310</v>
      </c>
      <c r="C141" s="256" t="s">
        <v>311</v>
      </c>
      <c r="D141" s="246" t="s">
        <v>151</v>
      </c>
      <c r="E141" s="247">
        <v>1</v>
      </c>
      <c r="F141" s="248"/>
      <c r="G141" s="249">
        <f>ROUND(E141*F141,2)</f>
        <v>0</v>
      </c>
      <c r="H141" s="248"/>
      <c r="I141" s="249">
        <f>ROUND(E141*H141,2)</f>
        <v>0</v>
      </c>
      <c r="J141" s="248"/>
      <c r="K141" s="249">
        <f>ROUND(E141*J141,2)</f>
        <v>0</v>
      </c>
      <c r="L141" s="249">
        <v>21</v>
      </c>
      <c r="M141" s="249">
        <f>G141*(1+L141/100)</f>
        <v>0</v>
      </c>
      <c r="N141" s="247">
        <v>3.8000000000000002E-4</v>
      </c>
      <c r="O141" s="247">
        <f>ROUND(E141*N141,2)</f>
        <v>0</v>
      </c>
      <c r="P141" s="247">
        <v>0</v>
      </c>
      <c r="Q141" s="247">
        <f>ROUND(E141*P141,2)</f>
        <v>0</v>
      </c>
      <c r="R141" s="249" t="s">
        <v>182</v>
      </c>
      <c r="S141" s="249" t="s">
        <v>128</v>
      </c>
      <c r="T141" s="250" t="s">
        <v>128</v>
      </c>
      <c r="U141" s="225">
        <v>0.20599999999999999</v>
      </c>
      <c r="V141" s="225">
        <f>ROUND(E141*U141,2)</f>
        <v>0.21</v>
      </c>
      <c r="W141" s="225"/>
      <c r="X141" s="225" t="s">
        <v>129</v>
      </c>
      <c r="Y141" s="225" t="s">
        <v>130</v>
      </c>
      <c r="Z141" s="215"/>
      <c r="AA141" s="215"/>
      <c r="AB141" s="215"/>
      <c r="AC141" s="215"/>
      <c r="AD141" s="215"/>
      <c r="AE141" s="215"/>
      <c r="AF141" s="215"/>
      <c r="AG141" s="215" t="s">
        <v>131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5">
      <c r="A142" s="244">
        <v>70</v>
      </c>
      <c r="B142" s="245" t="s">
        <v>312</v>
      </c>
      <c r="C142" s="256" t="s">
        <v>313</v>
      </c>
      <c r="D142" s="246" t="s">
        <v>151</v>
      </c>
      <c r="E142" s="247">
        <v>3</v>
      </c>
      <c r="F142" s="248"/>
      <c r="G142" s="249">
        <f>ROUND(E142*F142,2)</f>
        <v>0</v>
      </c>
      <c r="H142" s="248"/>
      <c r="I142" s="249">
        <f>ROUND(E142*H142,2)</f>
        <v>0</v>
      </c>
      <c r="J142" s="248"/>
      <c r="K142" s="249">
        <f>ROUND(E142*J142,2)</f>
        <v>0</v>
      </c>
      <c r="L142" s="249">
        <v>21</v>
      </c>
      <c r="M142" s="249">
        <f>G142*(1+L142/100)</f>
        <v>0</v>
      </c>
      <c r="N142" s="247">
        <v>6.0999999999999997E-4</v>
      </c>
      <c r="O142" s="247">
        <f>ROUND(E142*N142,2)</f>
        <v>0</v>
      </c>
      <c r="P142" s="247">
        <v>0</v>
      </c>
      <c r="Q142" s="247">
        <f>ROUND(E142*P142,2)</f>
        <v>0</v>
      </c>
      <c r="R142" s="249" t="s">
        <v>182</v>
      </c>
      <c r="S142" s="249" t="s">
        <v>128</v>
      </c>
      <c r="T142" s="250" t="s">
        <v>128</v>
      </c>
      <c r="U142" s="225">
        <v>0.22700000000000001</v>
      </c>
      <c r="V142" s="225">
        <f>ROUND(E142*U142,2)</f>
        <v>0.68</v>
      </c>
      <c r="W142" s="225"/>
      <c r="X142" s="225" t="s">
        <v>129</v>
      </c>
      <c r="Y142" s="225" t="s">
        <v>130</v>
      </c>
      <c r="Z142" s="215"/>
      <c r="AA142" s="215"/>
      <c r="AB142" s="215"/>
      <c r="AC142" s="215"/>
      <c r="AD142" s="215"/>
      <c r="AE142" s="215"/>
      <c r="AF142" s="215"/>
      <c r="AG142" s="215" t="s">
        <v>131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5">
      <c r="A143" s="244">
        <v>71</v>
      </c>
      <c r="B143" s="245" t="s">
        <v>314</v>
      </c>
      <c r="C143" s="256" t="s">
        <v>315</v>
      </c>
      <c r="D143" s="246" t="s">
        <v>151</v>
      </c>
      <c r="E143" s="247">
        <v>1</v>
      </c>
      <c r="F143" s="248"/>
      <c r="G143" s="249">
        <f>ROUND(E143*F143,2)</f>
        <v>0</v>
      </c>
      <c r="H143" s="248"/>
      <c r="I143" s="249">
        <f>ROUND(E143*H143,2)</f>
        <v>0</v>
      </c>
      <c r="J143" s="248"/>
      <c r="K143" s="249">
        <f>ROUND(E143*J143,2)</f>
        <v>0</v>
      </c>
      <c r="L143" s="249">
        <v>21</v>
      </c>
      <c r="M143" s="249">
        <f>G143*(1+L143/100)</f>
        <v>0</v>
      </c>
      <c r="N143" s="247">
        <v>0</v>
      </c>
      <c r="O143" s="247">
        <f>ROUND(E143*N143,2)</f>
        <v>0</v>
      </c>
      <c r="P143" s="247">
        <v>0</v>
      </c>
      <c r="Q143" s="247">
        <f>ROUND(E143*P143,2)</f>
        <v>0</v>
      </c>
      <c r="R143" s="249" t="s">
        <v>182</v>
      </c>
      <c r="S143" s="249" t="s">
        <v>128</v>
      </c>
      <c r="T143" s="250" t="s">
        <v>128</v>
      </c>
      <c r="U143" s="225">
        <v>0.20599999999999999</v>
      </c>
      <c r="V143" s="225">
        <f>ROUND(E143*U143,2)</f>
        <v>0.21</v>
      </c>
      <c r="W143" s="225"/>
      <c r="X143" s="225" t="s">
        <v>129</v>
      </c>
      <c r="Y143" s="225" t="s">
        <v>130</v>
      </c>
      <c r="Z143" s="215"/>
      <c r="AA143" s="215"/>
      <c r="AB143" s="215"/>
      <c r="AC143" s="215"/>
      <c r="AD143" s="215"/>
      <c r="AE143" s="215"/>
      <c r="AF143" s="215"/>
      <c r="AG143" s="215" t="s">
        <v>131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5">
      <c r="A144" s="244">
        <v>72</v>
      </c>
      <c r="B144" s="245" t="s">
        <v>316</v>
      </c>
      <c r="C144" s="256" t="s">
        <v>317</v>
      </c>
      <c r="D144" s="246" t="s">
        <v>175</v>
      </c>
      <c r="E144" s="247">
        <v>30</v>
      </c>
      <c r="F144" s="248"/>
      <c r="G144" s="249">
        <f>ROUND(E144*F144,2)</f>
        <v>0</v>
      </c>
      <c r="H144" s="248"/>
      <c r="I144" s="249">
        <f>ROUND(E144*H144,2)</f>
        <v>0</v>
      </c>
      <c r="J144" s="248"/>
      <c r="K144" s="249">
        <f>ROUND(E144*J144,2)</f>
        <v>0</v>
      </c>
      <c r="L144" s="249">
        <v>21</v>
      </c>
      <c r="M144" s="249">
        <f>G144*(1+L144/100)</f>
        <v>0</v>
      </c>
      <c r="N144" s="247">
        <v>0</v>
      </c>
      <c r="O144" s="247">
        <f>ROUND(E144*N144,2)</f>
        <v>0</v>
      </c>
      <c r="P144" s="247">
        <v>0</v>
      </c>
      <c r="Q144" s="247">
        <f>ROUND(E144*P144,2)</f>
        <v>0</v>
      </c>
      <c r="R144" s="249"/>
      <c r="S144" s="249" t="s">
        <v>291</v>
      </c>
      <c r="T144" s="250" t="s">
        <v>292</v>
      </c>
      <c r="U144" s="225">
        <v>0</v>
      </c>
      <c r="V144" s="225">
        <f>ROUND(E144*U144,2)</f>
        <v>0</v>
      </c>
      <c r="W144" s="225"/>
      <c r="X144" s="225" t="s">
        <v>129</v>
      </c>
      <c r="Y144" s="225" t="s">
        <v>130</v>
      </c>
      <c r="Z144" s="215"/>
      <c r="AA144" s="215"/>
      <c r="AB144" s="215"/>
      <c r="AC144" s="215"/>
      <c r="AD144" s="215"/>
      <c r="AE144" s="215"/>
      <c r="AF144" s="215"/>
      <c r="AG144" s="215" t="s">
        <v>131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5">
      <c r="A145" s="244">
        <v>73</v>
      </c>
      <c r="B145" s="245" t="s">
        <v>318</v>
      </c>
      <c r="C145" s="256" t="s">
        <v>319</v>
      </c>
      <c r="D145" s="246" t="s">
        <v>175</v>
      </c>
      <c r="E145" s="247">
        <v>30</v>
      </c>
      <c r="F145" s="248"/>
      <c r="G145" s="249">
        <f>ROUND(E145*F145,2)</f>
        <v>0</v>
      </c>
      <c r="H145" s="248"/>
      <c r="I145" s="249">
        <f>ROUND(E145*H145,2)</f>
        <v>0</v>
      </c>
      <c r="J145" s="248"/>
      <c r="K145" s="249">
        <f>ROUND(E145*J145,2)</f>
        <v>0</v>
      </c>
      <c r="L145" s="249">
        <v>21</v>
      </c>
      <c r="M145" s="249">
        <f>G145*(1+L145/100)</f>
        <v>0</v>
      </c>
      <c r="N145" s="247">
        <v>0</v>
      </c>
      <c r="O145" s="247">
        <f>ROUND(E145*N145,2)</f>
        <v>0</v>
      </c>
      <c r="P145" s="247">
        <v>0</v>
      </c>
      <c r="Q145" s="247">
        <f>ROUND(E145*P145,2)</f>
        <v>0</v>
      </c>
      <c r="R145" s="249"/>
      <c r="S145" s="249" t="s">
        <v>291</v>
      </c>
      <c r="T145" s="250" t="s">
        <v>292</v>
      </c>
      <c r="U145" s="225">
        <v>0</v>
      </c>
      <c r="V145" s="225">
        <f>ROUND(E145*U145,2)</f>
        <v>0</v>
      </c>
      <c r="W145" s="225"/>
      <c r="X145" s="225" t="s">
        <v>129</v>
      </c>
      <c r="Y145" s="225" t="s">
        <v>130</v>
      </c>
      <c r="Z145" s="215"/>
      <c r="AA145" s="215"/>
      <c r="AB145" s="215"/>
      <c r="AC145" s="215"/>
      <c r="AD145" s="215"/>
      <c r="AE145" s="215"/>
      <c r="AF145" s="215"/>
      <c r="AG145" s="215" t="s">
        <v>131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5">
      <c r="A146" s="244">
        <v>74</v>
      </c>
      <c r="B146" s="245" t="s">
        <v>320</v>
      </c>
      <c r="C146" s="256" t="s">
        <v>321</v>
      </c>
      <c r="D146" s="246" t="s">
        <v>322</v>
      </c>
      <c r="E146" s="247">
        <v>1</v>
      </c>
      <c r="F146" s="248"/>
      <c r="G146" s="249">
        <f>ROUND(E146*F146,2)</f>
        <v>0</v>
      </c>
      <c r="H146" s="248"/>
      <c r="I146" s="249">
        <f>ROUND(E146*H146,2)</f>
        <v>0</v>
      </c>
      <c r="J146" s="248"/>
      <c r="K146" s="249">
        <f>ROUND(E146*J146,2)</f>
        <v>0</v>
      </c>
      <c r="L146" s="249">
        <v>21</v>
      </c>
      <c r="M146" s="249">
        <f>G146*(1+L146/100)</f>
        <v>0</v>
      </c>
      <c r="N146" s="247">
        <v>0</v>
      </c>
      <c r="O146" s="247">
        <f>ROUND(E146*N146,2)</f>
        <v>0</v>
      </c>
      <c r="P146" s="247">
        <v>0</v>
      </c>
      <c r="Q146" s="247">
        <f>ROUND(E146*P146,2)</f>
        <v>0</v>
      </c>
      <c r="R146" s="249"/>
      <c r="S146" s="249" t="s">
        <v>291</v>
      </c>
      <c r="T146" s="250" t="s">
        <v>292</v>
      </c>
      <c r="U146" s="225">
        <v>0</v>
      </c>
      <c r="V146" s="225">
        <f>ROUND(E146*U146,2)</f>
        <v>0</v>
      </c>
      <c r="W146" s="225"/>
      <c r="X146" s="225" t="s">
        <v>129</v>
      </c>
      <c r="Y146" s="225" t="s">
        <v>130</v>
      </c>
      <c r="Z146" s="215"/>
      <c r="AA146" s="215"/>
      <c r="AB146" s="215"/>
      <c r="AC146" s="215"/>
      <c r="AD146" s="215"/>
      <c r="AE146" s="215"/>
      <c r="AF146" s="215"/>
      <c r="AG146" s="215" t="s">
        <v>131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5">
      <c r="A147" s="244">
        <v>75</v>
      </c>
      <c r="B147" s="245" t="s">
        <v>323</v>
      </c>
      <c r="C147" s="256" t="s">
        <v>324</v>
      </c>
      <c r="D147" s="246" t="s">
        <v>322</v>
      </c>
      <c r="E147" s="247">
        <v>1</v>
      </c>
      <c r="F147" s="248"/>
      <c r="G147" s="249">
        <f>ROUND(E147*F147,2)</f>
        <v>0</v>
      </c>
      <c r="H147" s="248"/>
      <c r="I147" s="249">
        <f>ROUND(E147*H147,2)</f>
        <v>0</v>
      </c>
      <c r="J147" s="248"/>
      <c r="K147" s="249">
        <f>ROUND(E147*J147,2)</f>
        <v>0</v>
      </c>
      <c r="L147" s="249">
        <v>21</v>
      </c>
      <c r="M147" s="249">
        <f>G147*(1+L147/100)</f>
        <v>0</v>
      </c>
      <c r="N147" s="247">
        <v>0</v>
      </c>
      <c r="O147" s="247">
        <f>ROUND(E147*N147,2)</f>
        <v>0</v>
      </c>
      <c r="P147" s="247">
        <v>0</v>
      </c>
      <c r="Q147" s="247">
        <f>ROUND(E147*P147,2)</f>
        <v>0</v>
      </c>
      <c r="R147" s="249"/>
      <c r="S147" s="249" t="s">
        <v>291</v>
      </c>
      <c r="T147" s="250" t="s">
        <v>292</v>
      </c>
      <c r="U147" s="225">
        <v>0</v>
      </c>
      <c r="V147" s="225">
        <f>ROUND(E147*U147,2)</f>
        <v>0</v>
      </c>
      <c r="W147" s="225"/>
      <c r="X147" s="225" t="s">
        <v>129</v>
      </c>
      <c r="Y147" s="225" t="s">
        <v>130</v>
      </c>
      <c r="Z147" s="215"/>
      <c r="AA147" s="215"/>
      <c r="AB147" s="215"/>
      <c r="AC147" s="215"/>
      <c r="AD147" s="215"/>
      <c r="AE147" s="215"/>
      <c r="AF147" s="215"/>
      <c r="AG147" s="215" t="s">
        <v>131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5">
      <c r="A148" s="234">
        <v>76</v>
      </c>
      <c r="B148" s="235" t="s">
        <v>325</v>
      </c>
      <c r="C148" s="253" t="s">
        <v>326</v>
      </c>
      <c r="D148" s="236" t="s">
        <v>234</v>
      </c>
      <c r="E148" s="237">
        <v>3.0589999999999999E-2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0</v>
      </c>
      <c r="O148" s="237">
        <f>ROUND(E148*N148,2)</f>
        <v>0</v>
      </c>
      <c r="P148" s="237">
        <v>0</v>
      </c>
      <c r="Q148" s="237">
        <f>ROUND(E148*P148,2)</f>
        <v>0</v>
      </c>
      <c r="R148" s="239" t="s">
        <v>182</v>
      </c>
      <c r="S148" s="239" t="s">
        <v>128</v>
      </c>
      <c r="T148" s="240" t="s">
        <v>128</v>
      </c>
      <c r="U148" s="225">
        <v>1.333</v>
      </c>
      <c r="V148" s="225">
        <f>ROUND(E148*U148,2)</f>
        <v>0.04</v>
      </c>
      <c r="W148" s="225"/>
      <c r="X148" s="225" t="s">
        <v>235</v>
      </c>
      <c r="Y148" s="225" t="s">
        <v>130</v>
      </c>
      <c r="Z148" s="215"/>
      <c r="AA148" s="215"/>
      <c r="AB148" s="215"/>
      <c r="AC148" s="215"/>
      <c r="AD148" s="215"/>
      <c r="AE148" s="215"/>
      <c r="AF148" s="215"/>
      <c r="AG148" s="215" t="s">
        <v>236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5">
      <c r="A149" s="222"/>
      <c r="B149" s="223"/>
      <c r="C149" s="254" t="s">
        <v>297</v>
      </c>
      <c r="D149" s="242"/>
      <c r="E149" s="242"/>
      <c r="F149" s="242"/>
      <c r="G149" s="242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133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x14ac:dyDescent="0.25">
      <c r="A150" s="227" t="s">
        <v>122</v>
      </c>
      <c r="B150" s="228" t="s">
        <v>77</v>
      </c>
      <c r="C150" s="252" t="s">
        <v>78</v>
      </c>
      <c r="D150" s="229"/>
      <c r="E150" s="230"/>
      <c r="F150" s="231"/>
      <c r="G150" s="231">
        <f>SUMIF(AG151:AG154,"&lt;&gt;NOR",G151:G154)</f>
        <v>0</v>
      </c>
      <c r="H150" s="231"/>
      <c r="I150" s="231">
        <f>SUM(I151:I154)</f>
        <v>0</v>
      </c>
      <c r="J150" s="231"/>
      <c r="K150" s="231">
        <f>SUM(K151:K154)</f>
        <v>0</v>
      </c>
      <c r="L150" s="231"/>
      <c r="M150" s="231">
        <f>SUM(M151:M154)</f>
        <v>0</v>
      </c>
      <c r="N150" s="230"/>
      <c r="O150" s="230">
        <f>SUM(O151:O154)</f>
        <v>0</v>
      </c>
      <c r="P150" s="230"/>
      <c r="Q150" s="230">
        <f>SUM(Q151:Q154)</f>
        <v>0</v>
      </c>
      <c r="R150" s="231"/>
      <c r="S150" s="231"/>
      <c r="T150" s="232"/>
      <c r="U150" s="226"/>
      <c r="V150" s="226">
        <f>SUM(V151:V154)</f>
        <v>1.56</v>
      </c>
      <c r="W150" s="226"/>
      <c r="X150" s="226"/>
      <c r="Y150" s="226"/>
      <c r="AG150" t="s">
        <v>123</v>
      </c>
    </row>
    <row r="151" spans="1:60" ht="20.399999999999999" outlineLevel="1" x14ac:dyDescent="0.25">
      <c r="A151" s="234">
        <v>77</v>
      </c>
      <c r="B151" s="235" t="s">
        <v>327</v>
      </c>
      <c r="C151" s="253" t="s">
        <v>328</v>
      </c>
      <c r="D151" s="236" t="s">
        <v>151</v>
      </c>
      <c r="E151" s="237">
        <v>1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21</v>
      </c>
      <c r="M151" s="239">
        <f>G151*(1+L151/100)</f>
        <v>0</v>
      </c>
      <c r="N151" s="237">
        <v>2.0999999999999999E-3</v>
      </c>
      <c r="O151" s="237">
        <f>ROUND(E151*N151,2)</f>
        <v>0</v>
      </c>
      <c r="P151" s="237">
        <v>0</v>
      </c>
      <c r="Q151" s="237">
        <f>ROUND(E151*P151,2)</f>
        <v>0</v>
      </c>
      <c r="R151" s="239" t="s">
        <v>182</v>
      </c>
      <c r="S151" s="239" t="s">
        <v>128</v>
      </c>
      <c r="T151" s="240" t="s">
        <v>128</v>
      </c>
      <c r="U151" s="225">
        <v>0.81</v>
      </c>
      <c r="V151" s="225">
        <f>ROUND(E151*U151,2)</f>
        <v>0.81</v>
      </c>
      <c r="W151" s="225"/>
      <c r="X151" s="225" t="s">
        <v>129</v>
      </c>
      <c r="Y151" s="225" t="s">
        <v>130</v>
      </c>
      <c r="Z151" s="215"/>
      <c r="AA151" s="215"/>
      <c r="AB151" s="215"/>
      <c r="AC151" s="215"/>
      <c r="AD151" s="215"/>
      <c r="AE151" s="215"/>
      <c r="AF151" s="215"/>
      <c r="AG151" s="215" t="s">
        <v>131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5">
      <c r="A152" s="222"/>
      <c r="B152" s="223"/>
      <c r="C152" s="254" t="s">
        <v>329</v>
      </c>
      <c r="D152" s="242"/>
      <c r="E152" s="242"/>
      <c r="F152" s="242"/>
      <c r="G152" s="242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133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41" t="str">
        <f>C152</f>
        <v>Montáž a dodávka čerpadla včetně šroubení nebo přírubového spoje. Bez napojení čerpadla na zdroj elektrické energie nebo na MaR.</v>
      </c>
      <c r="BB152" s="215"/>
      <c r="BC152" s="215"/>
      <c r="BD152" s="215"/>
      <c r="BE152" s="215"/>
      <c r="BF152" s="215"/>
      <c r="BG152" s="215"/>
      <c r="BH152" s="215"/>
    </row>
    <row r="153" spans="1:60" ht="20.399999999999999" outlineLevel="1" x14ac:dyDescent="0.25">
      <c r="A153" s="234">
        <v>78</v>
      </c>
      <c r="B153" s="235" t="s">
        <v>330</v>
      </c>
      <c r="C153" s="253" t="s">
        <v>331</v>
      </c>
      <c r="D153" s="236" t="s">
        <v>151</v>
      </c>
      <c r="E153" s="237">
        <v>1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1.4400000000000001E-3</v>
      </c>
      <c r="O153" s="237">
        <f>ROUND(E153*N153,2)</f>
        <v>0</v>
      </c>
      <c r="P153" s="237">
        <v>0</v>
      </c>
      <c r="Q153" s="237">
        <f>ROUND(E153*P153,2)</f>
        <v>0</v>
      </c>
      <c r="R153" s="239" t="s">
        <v>182</v>
      </c>
      <c r="S153" s="239" t="s">
        <v>128</v>
      </c>
      <c r="T153" s="240" t="s">
        <v>128</v>
      </c>
      <c r="U153" s="225">
        <v>0.75</v>
      </c>
      <c r="V153" s="225">
        <f>ROUND(E153*U153,2)</f>
        <v>0.75</v>
      </c>
      <c r="W153" s="225"/>
      <c r="X153" s="225" t="s">
        <v>129</v>
      </c>
      <c r="Y153" s="225" t="s">
        <v>130</v>
      </c>
      <c r="Z153" s="215"/>
      <c r="AA153" s="215"/>
      <c r="AB153" s="215"/>
      <c r="AC153" s="215"/>
      <c r="AD153" s="215"/>
      <c r="AE153" s="215"/>
      <c r="AF153" s="215"/>
      <c r="AG153" s="215" t="s">
        <v>131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ht="21" outlineLevel="2" x14ac:dyDescent="0.25">
      <c r="A154" s="222"/>
      <c r="B154" s="223"/>
      <c r="C154" s="254" t="s">
        <v>332</v>
      </c>
      <c r="D154" s="242"/>
      <c r="E154" s="242"/>
      <c r="F154" s="242"/>
      <c r="G154" s="242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133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41" t="str">
        <f>C154</f>
        <v>osazení nádoby do potrubního rozvodu, s ukotvením do zdi nebo do podlahy, včetně dodávky nádoby, armatur a přípojného šroubení, bez dodávky kotvícího materiálu</v>
      </c>
      <c r="BB154" s="215"/>
      <c r="BC154" s="215"/>
      <c r="BD154" s="215"/>
      <c r="BE154" s="215"/>
      <c r="BF154" s="215"/>
      <c r="BG154" s="215"/>
      <c r="BH154" s="215"/>
    </row>
    <row r="155" spans="1:60" x14ac:dyDescent="0.25">
      <c r="A155" s="227" t="s">
        <v>122</v>
      </c>
      <c r="B155" s="228" t="s">
        <v>79</v>
      </c>
      <c r="C155" s="252" t="s">
        <v>80</v>
      </c>
      <c r="D155" s="229"/>
      <c r="E155" s="230"/>
      <c r="F155" s="231"/>
      <c r="G155" s="231">
        <f>SUMIF(AG156:AG180,"&lt;&gt;NOR",G156:G180)</f>
        <v>0</v>
      </c>
      <c r="H155" s="231"/>
      <c r="I155" s="231">
        <f>SUM(I156:I180)</f>
        <v>0</v>
      </c>
      <c r="J155" s="231"/>
      <c r="K155" s="231">
        <f>SUM(K156:K180)</f>
        <v>0</v>
      </c>
      <c r="L155" s="231"/>
      <c r="M155" s="231">
        <f>SUM(M156:M180)</f>
        <v>0</v>
      </c>
      <c r="N155" s="230"/>
      <c r="O155" s="230">
        <f>SUM(O156:O180)</f>
        <v>0.18000000000000002</v>
      </c>
      <c r="P155" s="230"/>
      <c r="Q155" s="230">
        <f>SUM(Q156:Q180)</f>
        <v>0</v>
      </c>
      <c r="R155" s="231"/>
      <c r="S155" s="231"/>
      <c r="T155" s="232"/>
      <c r="U155" s="226"/>
      <c r="V155" s="226">
        <f>SUM(V156:V180)</f>
        <v>25.129999999999995</v>
      </c>
      <c r="W155" s="226"/>
      <c r="X155" s="226"/>
      <c r="Y155" s="226"/>
      <c r="AG155" t="s">
        <v>123</v>
      </c>
    </row>
    <row r="156" spans="1:60" outlineLevel="1" x14ac:dyDescent="0.25">
      <c r="A156" s="244">
        <v>79</v>
      </c>
      <c r="B156" s="245" t="s">
        <v>333</v>
      </c>
      <c r="C156" s="256" t="s">
        <v>334</v>
      </c>
      <c r="D156" s="246" t="s">
        <v>151</v>
      </c>
      <c r="E156" s="247">
        <v>1</v>
      </c>
      <c r="F156" s="248"/>
      <c r="G156" s="249">
        <f>ROUND(E156*F156,2)</f>
        <v>0</v>
      </c>
      <c r="H156" s="248"/>
      <c r="I156" s="249">
        <f>ROUND(E156*H156,2)</f>
        <v>0</v>
      </c>
      <c r="J156" s="248"/>
      <c r="K156" s="249">
        <f>ROUND(E156*J156,2)</f>
        <v>0</v>
      </c>
      <c r="L156" s="249">
        <v>21</v>
      </c>
      <c r="M156" s="249">
        <f>G156*(1+L156/100)</f>
        <v>0</v>
      </c>
      <c r="N156" s="247">
        <v>8.9999999999999998E-4</v>
      </c>
      <c r="O156" s="247">
        <f>ROUND(E156*N156,2)</f>
        <v>0</v>
      </c>
      <c r="P156" s="247">
        <v>0</v>
      </c>
      <c r="Q156" s="247">
        <f>ROUND(E156*P156,2)</f>
        <v>0</v>
      </c>
      <c r="R156" s="249" t="s">
        <v>182</v>
      </c>
      <c r="S156" s="249" t="s">
        <v>128</v>
      </c>
      <c r="T156" s="250" t="s">
        <v>128</v>
      </c>
      <c r="U156" s="225">
        <v>1.091</v>
      </c>
      <c r="V156" s="225">
        <f>ROUND(E156*U156,2)</f>
        <v>1.0900000000000001</v>
      </c>
      <c r="W156" s="225"/>
      <c r="X156" s="225" t="s">
        <v>129</v>
      </c>
      <c r="Y156" s="225" t="s">
        <v>130</v>
      </c>
      <c r="Z156" s="215"/>
      <c r="AA156" s="215"/>
      <c r="AB156" s="215"/>
      <c r="AC156" s="215"/>
      <c r="AD156" s="215"/>
      <c r="AE156" s="215"/>
      <c r="AF156" s="215"/>
      <c r="AG156" s="215" t="s">
        <v>131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ht="20.399999999999999" outlineLevel="1" x14ac:dyDescent="0.25">
      <c r="A157" s="244">
        <v>80</v>
      </c>
      <c r="B157" s="245" t="s">
        <v>335</v>
      </c>
      <c r="C157" s="256" t="s">
        <v>336</v>
      </c>
      <c r="D157" s="246" t="s">
        <v>300</v>
      </c>
      <c r="E157" s="247">
        <v>5</v>
      </c>
      <c r="F157" s="248"/>
      <c r="G157" s="249">
        <f>ROUND(E157*F157,2)</f>
        <v>0</v>
      </c>
      <c r="H157" s="248"/>
      <c r="I157" s="249">
        <f>ROUND(E157*H157,2)</f>
        <v>0</v>
      </c>
      <c r="J157" s="248"/>
      <c r="K157" s="249">
        <f>ROUND(E157*J157,2)</f>
        <v>0</v>
      </c>
      <c r="L157" s="249">
        <v>21</v>
      </c>
      <c r="M157" s="249">
        <f>G157*(1+L157/100)</f>
        <v>0</v>
      </c>
      <c r="N157" s="247">
        <v>1.8870000000000001E-2</v>
      </c>
      <c r="O157" s="247">
        <f>ROUND(E157*N157,2)</f>
        <v>0.09</v>
      </c>
      <c r="P157" s="247">
        <v>0</v>
      </c>
      <c r="Q157" s="247">
        <f>ROUND(E157*P157,2)</f>
        <v>0</v>
      </c>
      <c r="R157" s="249" t="s">
        <v>182</v>
      </c>
      <c r="S157" s="249" t="s">
        <v>128</v>
      </c>
      <c r="T157" s="250" t="s">
        <v>128</v>
      </c>
      <c r="U157" s="225">
        <v>0.97299999999999998</v>
      </c>
      <c r="V157" s="225">
        <f>ROUND(E157*U157,2)</f>
        <v>4.87</v>
      </c>
      <c r="W157" s="225"/>
      <c r="X157" s="225" t="s">
        <v>129</v>
      </c>
      <c r="Y157" s="225" t="s">
        <v>130</v>
      </c>
      <c r="Z157" s="215"/>
      <c r="AA157" s="215"/>
      <c r="AB157" s="215"/>
      <c r="AC157" s="215"/>
      <c r="AD157" s="215"/>
      <c r="AE157" s="215"/>
      <c r="AF157" s="215"/>
      <c r="AG157" s="215" t="s">
        <v>131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1" x14ac:dyDescent="0.25">
      <c r="A158" s="244">
        <v>81</v>
      </c>
      <c r="B158" s="245" t="s">
        <v>337</v>
      </c>
      <c r="C158" s="256" t="s">
        <v>338</v>
      </c>
      <c r="D158" s="246" t="s">
        <v>300</v>
      </c>
      <c r="E158" s="247">
        <v>2</v>
      </c>
      <c r="F158" s="248"/>
      <c r="G158" s="249">
        <f>ROUND(E158*F158,2)</f>
        <v>0</v>
      </c>
      <c r="H158" s="248"/>
      <c r="I158" s="249">
        <f>ROUND(E158*H158,2)</f>
        <v>0</v>
      </c>
      <c r="J158" s="248"/>
      <c r="K158" s="249">
        <f>ROUND(E158*J158,2)</f>
        <v>0</v>
      </c>
      <c r="L158" s="249">
        <v>21</v>
      </c>
      <c r="M158" s="249">
        <f>G158*(1+L158/100)</f>
        <v>0</v>
      </c>
      <c r="N158" s="247">
        <v>1.6E-2</v>
      </c>
      <c r="O158" s="247">
        <f>ROUND(E158*N158,2)</f>
        <v>0.03</v>
      </c>
      <c r="P158" s="247">
        <v>0</v>
      </c>
      <c r="Q158" s="247">
        <f>ROUND(E158*P158,2)</f>
        <v>0</v>
      </c>
      <c r="R158" s="249" t="s">
        <v>182</v>
      </c>
      <c r="S158" s="249" t="s">
        <v>128</v>
      </c>
      <c r="T158" s="250" t="s">
        <v>128</v>
      </c>
      <c r="U158" s="225">
        <v>1.5</v>
      </c>
      <c r="V158" s="225">
        <f>ROUND(E158*U158,2)</f>
        <v>3</v>
      </c>
      <c r="W158" s="225"/>
      <c r="X158" s="225" t="s">
        <v>129</v>
      </c>
      <c r="Y158" s="225" t="s">
        <v>130</v>
      </c>
      <c r="Z158" s="215"/>
      <c r="AA158" s="215"/>
      <c r="AB158" s="215"/>
      <c r="AC158" s="215"/>
      <c r="AD158" s="215"/>
      <c r="AE158" s="215"/>
      <c r="AF158" s="215"/>
      <c r="AG158" s="215" t="s">
        <v>131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5">
      <c r="A159" s="244">
        <v>82</v>
      </c>
      <c r="B159" s="245" t="s">
        <v>339</v>
      </c>
      <c r="C159" s="256" t="s">
        <v>340</v>
      </c>
      <c r="D159" s="246" t="s">
        <v>300</v>
      </c>
      <c r="E159" s="247">
        <v>3</v>
      </c>
      <c r="F159" s="248"/>
      <c r="G159" s="249">
        <f>ROUND(E159*F159,2)</f>
        <v>0</v>
      </c>
      <c r="H159" s="248"/>
      <c r="I159" s="249">
        <f>ROUND(E159*H159,2)</f>
        <v>0</v>
      </c>
      <c r="J159" s="248"/>
      <c r="K159" s="249">
        <f>ROUND(E159*J159,2)</f>
        <v>0</v>
      </c>
      <c r="L159" s="249">
        <v>21</v>
      </c>
      <c r="M159" s="249">
        <f>G159*(1+L159/100)</f>
        <v>0</v>
      </c>
      <c r="N159" s="247">
        <v>1.4019999999999999E-2</v>
      </c>
      <c r="O159" s="247">
        <f>ROUND(E159*N159,2)</f>
        <v>0.04</v>
      </c>
      <c r="P159" s="247">
        <v>0</v>
      </c>
      <c r="Q159" s="247">
        <f>ROUND(E159*P159,2)</f>
        <v>0</v>
      </c>
      <c r="R159" s="249" t="s">
        <v>182</v>
      </c>
      <c r="S159" s="249" t="s">
        <v>128</v>
      </c>
      <c r="T159" s="250" t="s">
        <v>128</v>
      </c>
      <c r="U159" s="225">
        <v>1.1890000000000001</v>
      </c>
      <c r="V159" s="225">
        <f>ROUND(E159*U159,2)</f>
        <v>3.57</v>
      </c>
      <c r="W159" s="225"/>
      <c r="X159" s="225" t="s">
        <v>129</v>
      </c>
      <c r="Y159" s="225" t="s">
        <v>130</v>
      </c>
      <c r="Z159" s="215"/>
      <c r="AA159" s="215"/>
      <c r="AB159" s="215"/>
      <c r="AC159" s="215"/>
      <c r="AD159" s="215"/>
      <c r="AE159" s="215"/>
      <c r="AF159" s="215"/>
      <c r="AG159" s="215" t="s">
        <v>131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5">
      <c r="A160" s="244">
        <v>83</v>
      </c>
      <c r="B160" s="245" t="s">
        <v>341</v>
      </c>
      <c r="C160" s="256" t="s">
        <v>342</v>
      </c>
      <c r="D160" s="246" t="s">
        <v>300</v>
      </c>
      <c r="E160" s="247">
        <v>1</v>
      </c>
      <c r="F160" s="248"/>
      <c r="G160" s="249">
        <f>ROUND(E160*F160,2)</f>
        <v>0</v>
      </c>
      <c r="H160" s="248"/>
      <c r="I160" s="249">
        <f>ROUND(E160*H160,2)</f>
        <v>0</v>
      </c>
      <c r="J160" s="248"/>
      <c r="K160" s="249">
        <f>ROUND(E160*J160,2)</f>
        <v>0</v>
      </c>
      <c r="L160" s="249">
        <v>21</v>
      </c>
      <c r="M160" s="249">
        <f>G160*(1+L160/100)</f>
        <v>0</v>
      </c>
      <c r="N160" s="247">
        <v>1.7000000000000001E-4</v>
      </c>
      <c r="O160" s="247">
        <f>ROUND(E160*N160,2)</f>
        <v>0</v>
      </c>
      <c r="P160" s="247">
        <v>0</v>
      </c>
      <c r="Q160" s="247">
        <f>ROUND(E160*P160,2)</f>
        <v>0</v>
      </c>
      <c r="R160" s="249" t="s">
        <v>182</v>
      </c>
      <c r="S160" s="249" t="s">
        <v>128</v>
      </c>
      <c r="T160" s="250" t="s">
        <v>128</v>
      </c>
      <c r="U160" s="225">
        <v>2.9</v>
      </c>
      <c r="V160" s="225">
        <f>ROUND(E160*U160,2)</f>
        <v>2.9</v>
      </c>
      <c r="W160" s="225"/>
      <c r="X160" s="225" t="s">
        <v>129</v>
      </c>
      <c r="Y160" s="225" t="s">
        <v>130</v>
      </c>
      <c r="Z160" s="215"/>
      <c r="AA160" s="215"/>
      <c r="AB160" s="215"/>
      <c r="AC160" s="215"/>
      <c r="AD160" s="215"/>
      <c r="AE160" s="215"/>
      <c r="AF160" s="215"/>
      <c r="AG160" s="215" t="s">
        <v>131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5">
      <c r="A161" s="244">
        <v>84</v>
      </c>
      <c r="B161" s="245" t="s">
        <v>343</v>
      </c>
      <c r="C161" s="256" t="s">
        <v>344</v>
      </c>
      <c r="D161" s="246" t="s">
        <v>300</v>
      </c>
      <c r="E161" s="247">
        <v>2</v>
      </c>
      <c r="F161" s="248"/>
      <c r="G161" s="249">
        <f>ROUND(E161*F161,2)</f>
        <v>0</v>
      </c>
      <c r="H161" s="248"/>
      <c r="I161" s="249">
        <f>ROUND(E161*H161,2)</f>
        <v>0</v>
      </c>
      <c r="J161" s="248"/>
      <c r="K161" s="249">
        <f>ROUND(E161*J161,2)</f>
        <v>0</v>
      </c>
      <c r="L161" s="249">
        <v>21</v>
      </c>
      <c r="M161" s="249">
        <f>G161*(1+L161/100)</f>
        <v>0</v>
      </c>
      <c r="N161" s="247">
        <v>7.2000000000000005E-4</v>
      </c>
      <c r="O161" s="247">
        <f>ROUND(E161*N161,2)</f>
        <v>0</v>
      </c>
      <c r="P161" s="247">
        <v>0</v>
      </c>
      <c r="Q161" s="247">
        <f>ROUND(E161*P161,2)</f>
        <v>0</v>
      </c>
      <c r="R161" s="249" t="s">
        <v>182</v>
      </c>
      <c r="S161" s="249" t="s">
        <v>128</v>
      </c>
      <c r="T161" s="250" t="s">
        <v>128</v>
      </c>
      <c r="U161" s="225">
        <v>0.50600000000000001</v>
      </c>
      <c r="V161" s="225">
        <f>ROUND(E161*U161,2)</f>
        <v>1.01</v>
      </c>
      <c r="W161" s="225"/>
      <c r="X161" s="225" t="s">
        <v>129</v>
      </c>
      <c r="Y161" s="225" t="s">
        <v>130</v>
      </c>
      <c r="Z161" s="215"/>
      <c r="AA161" s="215"/>
      <c r="AB161" s="215"/>
      <c r="AC161" s="215"/>
      <c r="AD161" s="215"/>
      <c r="AE161" s="215"/>
      <c r="AF161" s="215"/>
      <c r="AG161" s="215" t="s">
        <v>131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5">
      <c r="A162" s="244">
        <v>85</v>
      </c>
      <c r="B162" s="245" t="s">
        <v>345</v>
      </c>
      <c r="C162" s="256" t="s">
        <v>346</v>
      </c>
      <c r="D162" s="246" t="s">
        <v>300</v>
      </c>
      <c r="E162" s="247">
        <v>1</v>
      </c>
      <c r="F162" s="248"/>
      <c r="G162" s="249">
        <f>ROUND(E162*F162,2)</f>
        <v>0</v>
      </c>
      <c r="H162" s="248"/>
      <c r="I162" s="249">
        <f>ROUND(E162*H162,2)</f>
        <v>0</v>
      </c>
      <c r="J162" s="248"/>
      <c r="K162" s="249">
        <f>ROUND(E162*J162,2)</f>
        <v>0</v>
      </c>
      <c r="L162" s="249">
        <v>21</v>
      </c>
      <c r="M162" s="249">
        <f>G162*(1+L162/100)</f>
        <v>0</v>
      </c>
      <c r="N162" s="247">
        <v>1.4420000000000001E-2</v>
      </c>
      <c r="O162" s="247">
        <f>ROUND(E162*N162,2)</f>
        <v>0.01</v>
      </c>
      <c r="P162" s="247">
        <v>0</v>
      </c>
      <c r="Q162" s="247">
        <f>ROUND(E162*P162,2)</f>
        <v>0</v>
      </c>
      <c r="R162" s="249" t="s">
        <v>182</v>
      </c>
      <c r="S162" s="249" t="s">
        <v>128</v>
      </c>
      <c r="T162" s="250" t="s">
        <v>128</v>
      </c>
      <c r="U162" s="225">
        <v>1.25</v>
      </c>
      <c r="V162" s="225">
        <f>ROUND(E162*U162,2)</f>
        <v>1.25</v>
      </c>
      <c r="W162" s="225"/>
      <c r="X162" s="225" t="s">
        <v>129</v>
      </c>
      <c r="Y162" s="225" t="s">
        <v>130</v>
      </c>
      <c r="Z162" s="215"/>
      <c r="AA162" s="215"/>
      <c r="AB162" s="215"/>
      <c r="AC162" s="215"/>
      <c r="AD162" s="215"/>
      <c r="AE162" s="215"/>
      <c r="AF162" s="215"/>
      <c r="AG162" s="215" t="s">
        <v>131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5">
      <c r="A163" s="234">
        <v>86</v>
      </c>
      <c r="B163" s="235" t="s">
        <v>347</v>
      </c>
      <c r="C163" s="253" t="s">
        <v>348</v>
      </c>
      <c r="D163" s="236" t="s">
        <v>151</v>
      </c>
      <c r="E163" s="237">
        <v>2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9.0000000000000006E-5</v>
      </c>
      <c r="O163" s="237">
        <f>ROUND(E163*N163,2)</f>
        <v>0</v>
      </c>
      <c r="P163" s="237">
        <v>0</v>
      </c>
      <c r="Q163" s="237">
        <f>ROUND(E163*P163,2)</f>
        <v>0</v>
      </c>
      <c r="R163" s="239" t="s">
        <v>182</v>
      </c>
      <c r="S163" s="239" t="s">
        <v>128</v>
      </c>
      <c r="T163" s="240" t="s">
        <v>128</v>
      </c>
      <c r="U163" s="225">
        <v>0.18</v>
      </c>
      <c r="V163" s="225">
        <f>ROUND(E163*U163,2)</f>
        <v>0.36</v>
      </c>
      <c r="W163" s="225"/>
      <c r="X163" s="225" t="s">
        <v>129</v>
      </c>
      <c r="Y163" s="225" t="s">
        <v>130</v>
      </c>
      <c r="Z163" s="215"/>
      <c r="AA163" s="215"/>
      <c r="AB163" s="215"/>
      <c r="AC163" s="215"/>
      <c r="AD163" s="215"/>
      <c r="AE163" s="215"/>
      <c r="AF163" s="215"/>
      <c r="AG163" s="215" t="s">
        <v>131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5">
      <c r="A164" s="222"/>
      <c r="B164" s="223"/>
      <c r="C164" s="254" t="s">
        <v>349</v>
      </c>
      <c r="D164" s="242"/>
      <c r="E164" s="242"/>
      <c r="F164" s="242"/>
      <c r="G164" s="242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133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5">
      <c r="A165" s="244">
        <v>87</v>
      </c>
      <c r="B165" s="245" t="s">
        <v>350</v>
      </c>
      <c r="C165" s="256" t="s">
        <v>351</v>
      </c>
      <c r="D165" s="246" t="s">
        <v>300</v>
      </c>
      <c r="E165" s="247">
        <v>10</v>
      </c>
      <c r="F165" s="248"/>
      <c r="G165" s="249">
        <f>ROUND(E165*F165,2)</f>
        <v>0</v>
      </c>
      <c r="H165" s="248"/>
      <c r="I165" s="249">
        <f>ROUND(E165*H165,2)</f>
        <v>0</v>
      </c>
      <c r="J165" s="248"/>
      <c r="K165" s="249">
        <f>ROUND(E165*J165,2)</f>
        <v>0</v>
      </c>
      <c r="L165" s="249">
        <v>21</v>
      </c>
      <c r="M165" s="249">
        <f>G165*(1+L165/100)</f>
        <v>0</v>
      </c>
      <c r="N165" s="247">
        <v>2.4000000000000001E-4</v>
      </c>
      <c r="O165" s="247">
        <f>ROUND(E165*N165,2)</f>
        <v>0</v>
      </c>
      <c r="P165" s="247">
        <v>0</v>
      </c>
      <c r="Q165" s="247">
        <f>ROUND(E165*P165,2)</f>
        <v>0</v>
      </c>
      <c r="R165" s="249" t="s">
        <v>182</v>
      </c>
      <c r="S165" s="249" t="s">
        <v>128</v>
      </c>
      <c r="T165" s="250" t="s">
        <v>128</v>
      </c>
      <c r="U165" s="225">
        <v>0.124</v>
      </c>
      <c r="V165" s="225">
        <f>ROUND(E165*U165,2)</f>
        <v>1.24</v>
      </c>
      <c r="W165" s="225"/>
      <c r="X165" s="225" t="s">
        <v>129</v>
      </c>
      <c r="Y165" s="225" t="s">
        <v>130</v>
      </c>
      <c r="Z165" s="215"/>
      <c r="AA165" s="215"/>
      <c r="AB165" s="215"/>
      <c r="AC165" s="215"/>
      <c r="AD165" s="215"/>
      <c r="AE165" s="215"/>
      <c r="AF165" s="215"/>
      <c r="AG165" s="215" t="s">
        <v>131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5">
      <c r="A166" s="244">
        <v>88</v>
      </c>
      <c r="B166" s="245" t="s">
        <v>352</v>
      </c>
      <c r="C166" s="256" t="s">
        <v>353</v>
      </c>
      <c r="D166" s="246" t="s">
        <v>300</v>
      </c>
      <c r="E166" s="247">
        <v>4</v>
      </c>
      <c r="F166" s="248"/>
      <c r="G166" s="249">
        <f>ROUND(E166*F166,2)</f>
        <v>0</v>
      </c>
      <c r="H166" s="248"/>
      <c r="I166" s="249">
        <f>ROUND(E166*H166,2)</f>
        <v>0</v>
      </c>
      <c r="J166" s="248"/>
      <c r="K166" s="249">
        <f>ROUND(E166*J166,2)</f>
        <v>0</v>
      </c>
      <c r="L166" s="249">
        <v>21</v>
      </c>
      <c r="M166" s="249">
        <f>G166*(1+L166/100)</f>
        <v>0</v>
      </c>
      <c r="N166" s="247">
        <v>2.4000000000000001E-4</v>
      </c>
      <c r="O166" s="247">
        <f>ROUND(E166*N166,2)</f>
        <v>0</v>
      </c>
      <c r="P166" s="247">
        <v>0</v>
      </c>
      <c r="Q166" s="247">
        <f>ROUND(E166*P166,2)</f>
        <v>0</v>
      </c>
      <c r="R166" s="249" t="s">
        <v>182</v>
      </c>
      <c r="S166" s="249" t="s">
        <v>128</v>
      </c>
      <c r="T166" s="250" t="s">
        <v>128</v>
      </c>
      <c r="U166" s="225">
        <v>0.124</v>
      </c>
      <c r="V166" s="225">
        <f>ROUND(E166*U166,2)</f>
        <v>0.5</v>
      </c>
      <c r="W166" s="225"/>
      <c r="X166" s="225" t="s">
        <v>129</v>
      </c>
      <c r="Y166" s="225" t="s">
        <v>130</v>
      </c>
      <c r="Z166" s="215"/>
      <c r="AA166" s="215"/>
      <c r="AB166" s="215"/>
      <c r="AC166" s="215"/>
      <c r="AD166" s="215"/>
      <c r="AE166" s="215"/>
      <c r="AF166" s="215"/>
      <c r="AG166" s="215" t="s">
        <v>131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ht="20.399999999999999" outlineLevel="1" x14ac:dyDescent="0.25">
      <c r="A167" s="244">
        <v>89</v>
      </c>
      <c r="B167" s="245" t="s">
        <v>354</v>
      </c>
      <c r="C167" s="256" t="s">
        <v>355</v>
      </c>
      <c r="D167" s="246" t="s">
        <v>151</v>
      </c>
      <c r="E167" s="247">
        <v>3</v>
      </c>
      <c r="F167" s="248"/>
      <c r="G167" s="249">
        <f>ROUND(E167*F167,2)</f>
        <v>0</v>
      </c>
      <c r="H167" s="248"/>
      <c r="I167" s="249">
        <f>ROUND(E167*H167,2)</f>
        <v>0</v>
      </c>
      <c r="J167" s="248"/>
      <c r="K167" s="249">
        <f>ROUND(E167*J167,2)</f>
        <v>0</v>
      </c>
      <c r="L167" s="249">
        <v>21</v>
      </c>
      <c r="M167" s="249">
        <f>G167*(1+L167/100)</f>
        <v>0</v>
      </c>
      <c r="N167" s="247">
        <v>8.4999999999999995E-4</v>
      </c>
      <c r="O167" s="247">
        <f>ROUND(E167*N167,2)</f>
        <v>0</v>
      </c>
      <c r="P167" s="247">
        <v>0</v>
      </c>
      <c r="Q167" s="247">
        <f>ROUND(E167*P167,2)</f>
        <v>0</v>
      </c>
      <c r="R167" s="249" t="s">
        <v>182</v>
      </c>
      <c r="S167" s="249" t="s">
        <v>128</v>
      </c>
      <c r="T167" s="250" t="s">
        <v>128</v>
      </c>
      <c r="U167" s="225">
        <v>0.44500000000000001</v>
      </c>
      <c r="V167" s="225">
        <f>ROUND(E167*U167,2)</f>
        <v>1.34</v>
      </c>
      <c r="W167" s="225"/>
      <c r="X167" s="225" t="s">
        <v>129</v>
      </c>
      <c r="Y167" s="225" t="s">
        <v>130</v>
      </c>
      <c r="Z167" s="215"/>
      <c r="AA167" s="215"/>
      <c r="AB167" s="215"/>
      <c r="AC167" s="215"/>
      <c r="AD167" s="215"/>
      <c r="AE167" s="215"/>
      <c r="AF167" s="215"/>
      <c r="AG167" s="215" t="s">
        <v>131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ht="20.399999999999999" outlineLevel="1" x14ac:dyDescent="0.25">
      <c r="A168" s="244">
        <v>90</v>
      </c>
      <c r="B168" s="245" t="s">
        <v>356</v>
      </c>
      <c r="C168" s="256" t="s">
        <v>357</v>
      </c>
      <c r="D168" s="246" t="s">
        <v>151</v>
      </c>
      <c r="E168" s="247">
        <v>2</v>
      </c>
      <c r="F168" s="248"/>
      <c r="G168" s="249">
        <f>ROUND(E168*F168,2)</f>
        <v>0</v>
      </c>
      <c r="H168" s="248"/>
      <c r="I168" s="249">
        <f>ROUND(E168*H168,2)</f>
        <v>0</v>
      </c>
      <c r="J168" s="248"/>
      <c r="K168" s="249">
        <f>ROUND(E168*J168,2)</f>
        <v>0</v>
      </c>
      <c r="L168" s="249">
        <v>21</v>
      </c>
      <c r="M168" s="249">
        <f>G168*(1+L168/100)</f>
        <v>0</v>
      </c>
      <c r="N168" s="247">
        <v>1.64E-3</v>
      </c>
      <c r="O168" s="247">
        <f>ROUND(E168*N168,2)</f>
        <v>0</v>
      </c>
      <c r="P168" s="247">
        <v>0</v>
      </c>
      <c r="Q168" s="247">
        <f>ROUND(E168*P168,2)</f>
        <v>0</v>
      </c>
      <c r="R168" s="249" t="s">
        <v>182</v>
      </c>
      <c r="S168" s="249" t="s">
        <v>128</v>
      </c>
      <c r="T168" s="250" t="s">
        <v>128</v>
      </c>
      <c r="U168" s="225">
        <v>0.44500000000000001</v>
      </c>
      <c r="V168" s="225">
        <f>ROUND(E168*U168,2)</f>
        <v>0.89</v>
      </c>
      <c r="W168" s="225"/>
      <c r="X168" s="225" t="s">
        <v>129</v>
      </c>
      <c r="Y168" s="225" t="s">
        <v>130</v>
      </c>
      <c r="Z168" s="215"/>
      <c r="AA168" s="215"/>
      <c r="AB168" s="215"/>
      <c r="AC168" s="215"/>
      <c r="AD168" s="215"/>
      <c r="AE168" s="215"/>
      <c r="AF168" s="215"/>
      <c r="AG168" s="215" t="s">
        <v>131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ht="20.399999999999999" outlineLevel="1" x14ac:dyDescent="0.25">
      <c r="A169" s="244">
        <v>91</v>
      </c>
      <c r="B169" s="245" t="s">
        <v>358</v>
      </c>
      <c r="C169" s="256" t="s">
        <v>359</v>
      </c>
      <c r="D169" s="246" t="s">
        <v>151</v>
      </c>
      <c r="E169" s="247">
        <v>1</v>
      </c>
      <c r="F169" s="248"/>
      <c r="G169" s="249">
        <f>ROUND(E169*F169,2)</f>
        <v>0</v>
      </c>
      <c r="H169" s="248"/>
      <c r="I169" s="249">
        <f>ROUND(E169*H169,2)</f>
        <v>0</v>
      </c>
      <c r="J169" s="248"/>
      <c r="K169" s="249">
        <f>ROUND(E169*J169,2)</f>
        <v>0</v>
      </c>
      <c r="L169" s="249">
        <v>21</v>
      </c>
      <c r="M169" s="249">
        <f>G169*(1+L169/100)</f>
        <v>0</v>
      </c>
      <c r="N169" s="247">
        <v>1.5200000000000001E-3</v>
      </c>
      <c r="O169" s="247">
        <f>ROUND(E169*N169,2)</f>
        <v>0</v>
      </c>
      <c r="P169" s="247">
        <v>0</v>
      </c>
      <c r="Q169" s="247">
        <f>ROUND(E169*P169,2)</f>
        <v>0</v>
      </c>
      <c r="R169" s="249" t="s">
        <v>182</v>
      </c>
      <c r="S169" s="249" t="s">
        <v>128</v>
      </c>
      <c r="T169" s="250" t="s">
        <v>128</v>
      </c>
      <c r="U169" s="225">
        <v>0.58699999999999997</v>
      </c>
      <c r="V169" s="225">
        <f>ROUND(E169*U169,2)</f>
        <v>0.59</v>
      </c>
      <c r="W169" s="225"/>
      <c r="X169" s="225" t="s">
        <v>129</v>
      </c>
      <c r="Y169" s="225" t="s">
        <v>130</v>
      </c>
      <c r="Z169" s="215"/>
      <c r="AA169" s="215"/>
      <c r="AB169" s="215"/>
      <c r="AC169" s="215"/>
      <c r="AD169" s="215"/>
      <c r="AE169" s="215"/>
      <c r="AF169" s="215"/>
      <c r="AG169" s="215" t="s">
        <v>131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ht="20.399999999999999" outlineLevel="1" x14ac:dyDescent="0.25">
      <c r="A170" s="244">
        <v>92</v>
      </c>
      <c r="B170" s="245" t="s">
        <v>360</v>
      </c>
      <c r="C170" s="256" t="s">
        <v>361</v>
      </c>
      <c r="D170" s="246" t="s">
        <v>151</v>
      </c>
      <c r="E170" s="247">
        <v>3</v>
      </c>
      <c r="F170" s="248"/>
      <c r="G170" s="249">
        <f>ROUND(E170*F170,2)</f>
        <v>0</v>
      </c>
      <c r="H170" s="248"/>
      <c r="I170" s="249">
        <f>ROUND(E170*H170,2)</f>
        <v>0</v>
      </c>
      <c r="J170" s="248"/>
      <c r="K170" s="249">
        <f>ROUND(E170*J170,2)</f>
        <v>0</v>
      </c>
      <c r="L170" s="249">
        <v>21</v>
      </c>
      <c r="M170" s="249">
        <f>G170*(1+L170/100)</f>
        <v>0</v>
      </c>
      <c r="N170" s="247">
        <v>3.8999999999999999E-4</v>
      </c>
      <c r="O170" s="247">
        <f>ROUND(E170*N170,2)</f>
        <v>0</v>
      </c>
      <c r="P170" s="247">
        <v>0</v>
      </c>
      <c r="Q170" s="247">
        <f>ROUND(E170*P170,2)</f>
        <v>0</v>
      </c>
      <c r="R170" s="249" t="s">
        <v>182</v>
      </c>
      <c r="S170" s="249" t="s">
        <v>128</v>
      </c>
      <c r="T170" s="250" t="s">
        <v>128</v>
      </c>
      <c r="U170" s="225">
        <v>0.246</v>
      </c>
      <c r="V170" s="225">
        <f>ROUND(E170*U170,2)</f>
        <v>0.74</v>
      </c>
      <c r="W170" s="225"/>
      <c r="X170" s="225" t="s">
        <v>129</v>
      </c>
      <c r="Y170" s="225" t="s">
        <v>130</v>
      </c>
      <c r="Z170" s="215"/>
      <c r="AA170" s="215"/>
      <c r="AB170" s="215"/>
      <c r="AC170" s="215"/>
      <c r="AD170" s="215"/>
      <c r="AE170" s="215"/>
      <c r="AF170" s="215"/>
      <c r="AG170" s="215" t="s">
        <v>131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ht="30.6" outlineLevel="1" x14ac:dyDescent="0.25">
      <c r="A171" s="244">
        <v>93</v>
      </c>
      <c r="B171" s="245" t="s">
        <v>362</v>
      </c>
      <c r="C171" s="256" t="s">
        <v>363</v>
      </c>
      <c r="D171" s="246" t="s">
        <v>151</v>
      </c>
      <c r="E171" s="247">
        <v>4</v>
      </c>
      <c r="F171" s="248"/>
      <c r="G171" s="249">
        <f>ROUND(E171*F171,2)</f>
        <v>0</v>
      </c>
      <c r="H171" s="248"/>
      <c r="I171" s="249">
        <f>ROUND(E171*H171,2)</f>
        <v>0</v>
      </c>
      <c r="J171" s="248"/>
      <c r="K171" s="249">
        <f>ROUND(E171*J171,2)</f>
        <v>0</v>
      </c>
      <c r="L171" s="249">
        <v>21</v>
      </c>
      <c r="M171" s="249">
        <f>G171*(1+L171/100)</f>
        <v>0</v>
      </c>
      <c r="N171" s="247">
        <v>2.7999999999999998E-4</v>
      </c>
      <c r="O171" s="247">
        <f>ROUND(E171*N171,2)</f>
        <v>0</v>
      </c>
      <c r="P171" s="247">
        <v>0</v>
      </c>
      <c r="Q171" s="247">
        <f>ROUND(E171*P171,2)</f>
        <v>0</v>
      </c>
      <c r="R171" s="249" t="s">
        <v>182</v>
      </c>
      <c r="S171" s="249" t="s">
        <v>128</v>
      </c>
      <c r="T171" s="250" t="s">
        <v>128</v>
      </c>
      <c r="U171" s="225">
        <v>0.246</v>
      </c>
      <c r="V171" s="225">
        <f>ROUND(E171*U171,2)</f>
        <v>0.98</v>
      </c>
      <c r="W171" s="225"/>
      <c r="X171" s="225" t="s">
        <v>129</v>
      </c>
      <c r="Y171" s="225" t="s">
        <v>130</v>
      </c>
      <c r="Z171" s="215"/>
      <c r="AA171" s="215"/>
      <c r="AB171" s="215"/>
      <c r="AC171" s="215"/>
      <c r="AD171" s="215"/>
      <c r="AE171" s="215"/>
      <c r="AF171" s="215"/>
      <c r="AG171" s="215" t="s">
        <v>131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ht="20.399999999999999" outlineLevel="1" x14ac:dyDescent="0.25">
      <c r="A172" s="244">
        <v>94</v>
      </c>
      <c r="B172" s="245" t="s">
        <v>364</v>
      </c>
      <c r="C172" s="256" t="s">
        <v>365</v>
      </c>
      <c r="D172" s="246" t="s">
        <v>151</v>
      </c>
      <c r="E172" s="247">
        <v>2</v>
      </c>
      <c r="F172" s="248"/>
      <c r="G172" s="249">
        <f>ROUND(E172*F172,2)</f>
        <v>0</v>
      </c>
      <c r="H172" s="248"/>
      <c r="I172" s="249">
        <f>ROUND(E172*H172,2)</f>
        <v>0</v>
      </c>
      <c r="J172" s="248"/>
      <c r="K172" s="249">
        <f>ROUND(E172*J172,2)</f>
        <v>0</v>
      </c>
      <c r="L172" s="249">
        <v>21</v>
      </c>
      <c r="M172" s="249">
        <f>G172*(1+L172/100)</f>
        <v>0</v>
      </c>
      <c r="N172" s="247">
        <v>2.5999999999999998E-4</v>
      </c>
      <c r="O172" s="247">
        <f>ROUND(E172*N172,2)</f>
        <v>0</v>
      </c>
      <c r="P172" s="247">
        <v>0</v>
      </c>
      <c r="Q172" s="247">
        <f>ROUND(E172*P172,2)</f>
        <v>0</v>
      </c>
      <c r="R172" s="249" t="s">
        <v>182</v>
      </c>
      <c r="S172" s="249" t="s">
        <v>128</v>
      </c>
      <c r="T172" s="250" t="s">
        <v>128</v>
      </c>
      <c r="U172" s="225">
        <v>0.246</v>
      </c>
      <c r="V172" s="225">
        <f>ROUND(E172*U172,2)</f>
        <v>0.49</v>
      </c>
      <c r="W172" s="225"/>
      <c r="X172" s="225" t="s">
        <v>129</v>
      </c>
      <c r="Y172" s="225" t="s">
        <v>130</v>
      </c>
      <c r="Z172" s="215"/>
      <c r="AA172" s="215"/>
      <c r="AB172" s="215"/>
      <c r="AC172" s="215"/>
      <c r="AD172" s="215"/>
      <c r="AE172" s="215"/>
      <c r="AF172" s="215"/>
      <c r="AG172" s="215" t="s">
        <v>131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5">
      <c r="A173" s="244">
        <v>95</v>
      </c>
      <c r="B173" s="245" t="s">
        <v>366</v>
      </c>
      <c r="C173" s="256" t="s">
        <v>367</v>
      </c>
      <c r="D173" s="246" t="s">
        <v>322</v>
      </c>
      <c r="E173" s="247">
        <v>5</v>
      </c>
      <c r="F173" s="248"/>
      <c r="G173" s="249">
        <f>ROUND(E173*F173,2)</f>
        <v>0</v>
      </c>
      <c r="H173" s="248"/>
      <c r="I173" s="249">
        <f>ROUND(E173*H173,2)</f>
        <v>0</v>
      </c>
      <c r="J173" s="248"/>
      <c r="K173" s="249">
        <f>ROUND(E173*J173,2)</f>
        <v>0</v>
      </c>
      <c r="L173" s="249">
        <v>21</v>
      </c>
      <c r="M173" s="249">
        <f>G173*(1+L173/100)</f>
        <v>0</v>
      </c>
      <c r="N173" s="247">
        <v>0</v>
      </c>
      <c r="O173" s="247">
        <f>ROUND(E173*N173,2)</f>
        <v>0</v>
      </c>
      <c r="P173" s="247">
        <v>0</v>
      </c>
      <c r="Q173" s="247">
        <f>ROUND(E173*P173,2)</f>
        <v>0</v>
      </c>
      <c r="R173" s="249"/>
      <c r="S173" s="249" t="s">
        <v>291</v>
      </c>
      <c r="T173" s="250" t="s">
        <v>292</v>
      </c>
      <c r="U173" s="225">
        <v>0</v>
      </c>
      <c r="V173" s="225">
        <f>ROUND(E173*U173,2)</f>
        <v>0</v>
      </c>
      <c r="W173" s="225"/>
      <c r="X173" s="225" t="s">
        <v>129</v>
      </c>
      <c r="Y173" s="225" t="s">
        <v>130</v>
      </c>
      <c r="Z173" s="215"/>
      <c r="AA173" s="215"/>
      <c r="AB173" s="215"/>
      <c r="AC173" s="215"/>
      <c r="AD173" s="215"/>
      <c r="AE173" s="215"/>
      <c r="AF173" s="215"/>
      <c r="AG173" s="215" t="s">
        <v>131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5">
      <c r="A174" s="244">
        <v>96</v>
      </c>
      <c r="B174" s="245" t="s">
        <v>368</v>
      </c>
      <c r="C174" s="256" t="s">
        <v>369</v>
      </c>
      <c r="D174" s="246" t="s">
        <v>322</v>
      </c>
      <c r="E174" s="247">
        <v>1</v>
      </c>
      <c r="F174" s="248"/>
      <c r="G174" s="249">
        <f>ROUND(E174*F174,2)</f>
        <v>0</v>
      </c>
      <c r="H174" s="248"/>
      <c r="I174" s="249">
        <f>ROUND(E174*H174,2)</f>
        <v>0</v>
      </c>
      <c r="J174" s="248"/>
      <c r="K174" s="249">
        <f>ROUND(E174*J174,2)</f>
        <v>0</v>
      </c>
      <c r="L174" s="249">
        <v>21</v>
      </c>
      <c r="M174" s="249">
        <f>G174*(1+L174/100)</f>
        <v>0</v>
      </c>
      <c r="N174" s="247">
        <v>0</v>
      </c>
      <c r="O174" s="247">
        <f>ROUND(E174*N174,2)</f>
        <v>0</v>
      </c>
      <c r="P174" s="247">
        <v>0</v>
      </c>
      <c r="Q174" s="247">
        <f>ROUND(E174*P174,2)</f>
        <v>0</v>
      </c>
      <c r="R174" s="249"/>
      <c r="S174" s="249" t="s">
        <v>291</v>
      </c>
      <c r="T174" s="250" t="s">
        <v>292</v>
      </c>
      <c r="U174" s="225">
        <v>0</v>
      </c>
      <c r="V174" s="225">
        <f>ROUND(E174*U174,2)</f>
        <v>0</v>
      </c>
      <c r="W174" s="225"/>
      <c r="X174" s="225" t="s">
        <v>129</v>
      </c>
      <c r="Y174" s="225" t="s">
        <v>130</v>
      </c>
      <c r="Z174" s="215"/>
      <c r="AA174" s="215"/>
      <c r="AB174" s="215"/>
      <c r="AC174" s="215"/>
      <c r="AD174" s="215"/>
      <c r="AE174" s="215"/>
      <c r="AF174" s="215"/>
      <c r="AG174" s="215" t="s">
        <v>131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5">
      <c r="A175" s="244">
        <v>97</v>
      </c>
      <c r="B175" s="245" t="s">
        <v>370</v>
      </c>
      <c r="C175" s="256" t="s">
        <v>371</v>
      </c>
      <c r="D175" s="246" t="s">
        <v>322</v>
      </c>
      <c r="E175" s="247">
        <v>1</v>
      </c>
      <c r="F175" s="248"/>
      <c r="G175" s="249">
        <f>ROUND(E175*F175,2)</f>
        <v>0</v>
      </c>
      <c r="H175" s="248"/>
      <c r="I175" s="249">
        <f>ROUND(E175*H175,2)</f>
        <v>0</v>
      </c>
      <c r="J175" s="248"/>
      <c r="K175" s="249">
        <f>ROUND(E175*J175,2)</f>
        <v>0</v>
      </c>
      <c r="L175" s="249">
        <v>21</v>
      </c>
      <c r="M175" s="249">
        <f>G175*(1+L175/100)</f>
        <v>0</v>
      </c>
      <c r="N175" s="247">
        <v>0</v>
      </c>
      <c r="O175" s="247">
        <f>ROUND(E175*N175,2)</f>
        <v>0</v>
      </c>
      <c r="P175" s="247">
        <v>0</v>
      </c>
      <c r="Q175" s="247">
        <f>ROUND(E175*P175,2)</f>
        <v>0</v>
      </c>
      <c r="R175" s="249"/>
      <c r="S175" s="249" t="s">
        <v>291</v>
      </c>
      <c r="T175" s="250" t="s">
        <v>292</v>
      </c>
      <c r="U175" s="225">
        <v>0</v>
      </c>
      <c r="V175" s="225">
        <f>ROUND(E175*U175,2)</f>
        <v>0</v>
      </c>
      <c r="W175" s="225"/>
      <c r="X175" s="225" t="s">
        <v>129</v>
      </c>
      <c r="Y175" s="225" t="s">
        <v>130</v>
      </c>
      <c r="Z175" s="215"/>
      <c r="AA175" s="215"/>
      <c r="AB175" s="215"/>
      <c r="AC175" s="215"/>
      <c r="AD175" s="215"/>
      <c r="AE175" s="215"/>
      <c r="AF175" s="215"/>
      <c r="AG175" s="215" t="s">
        <v>131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ht="20.399999999999999" outlineLevel="1" x14ac:dyDescent="0.25">
      <c r="A176" s="244">
        <v>98</v>
      </c>
      <c r="B176" s="245" t="s">
        <v>372</v>
      </c>
      <c r="C176" s="256" t="s">
        <v>373</v>
      </c>
      <c r="D176" s="246" t="s">
        <v>151</v>
      </c>
      <c r="E176" s="247">
        <v>2</v>
      </c>
      <c r="F176" s="248"/>
      <c r="G176" s="249">
        <f>ROUND(E176*F176,2)</f>
        <v>0</v>
      </c>
      <c r="H176" s="248"/>
      <c r="I176" s="249">
        <f>ROUND(E176*H176,2)</f>
        <v>0</v>
      </c>
      <c r="J176" s="248"/>
      <c r="K176" s="249">
        <f>ROUND(E176*J176,2)</f>
        <v>0</v>
      </c>
      <c r="L176" s="249">
        <v>21</v>
      </c>
      <c r="M176" s="249">
        <f>G176*(1+L176/100)</f>
        <v>0</v>
      </c>
      <c r="N176" s="247">
        <v>2.7499999999999998E-3</v>
      </c>
      <c r="O176" s="247">
        <f>ROUND(E176*N176,2)</f>
        <v>0.01</v>
      </c>
      <c r="P176" s="247">
        <v>0</v>
      </c>
      <c r="Q176" s="247">
        <f>ROUND(E176*P176,2)</f>
        <v>0</v>
      </c>
      <c r="R176" s="249" t="s">
        <v>161</v>
      </c>
      <c r="S176" s="249" t="s">
        <v>128</v>
      </c>
      <c r="T176" s="250" t="s">
        <v>128</v>
      </c>
      <c r="U176" s="225">
        <v>0</v>
      </c>
      <c r="V176" s="225">
        <f>ROUND(E176*U176,2)</f>
        <v>0</v>
      </c>
      <c r="W176" s="225"/>
      <c r="X176" s="225" t="s">
        <v>162</v>
      </c>
      <c r="Y176" s="225" t="s">
        <v>130</v>
      </c>
      <c r="Z176" s="215"/>
      <c r="AA176" s="215"/>
      <c r="AB176" s="215"/>
      <c r="AC176" s="215"/>
      <c r="AD176" s="215"/>
      <c r="AE176" s="215"/>
      <c r="AF176" s="215"/>
      <c r="AG176" s="215" t="s">
        <v>163</v>
      </c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5">
      <c r="A177" s="244">
        <v>99</v>
      </c>
      <c r="B177" s="245" t="s">
        <v>374</v>
      </c>
      <c r="C177" s="256" t="s">
        <v>375</v>
      </c>
      <c r="D177" s="246" t="s">
        <v>151</v>
      </c>
      <c r="E177" s="247">
        <v>1</v>
      </c>
      <c r="F177" s="248"/>
      <c r="G177" s="249">
        <f>ROUND(E177*F177,2)</f>
        <v>0</v>
      </c>
      <c r="H177" s="248"/>
      <c r="I177" s="249">
        <f>ROUND(E177*H177,2)</f>
        <v>0</v>
      </c>
      <c r="J177" s="248"/>
      <c r="K177" s="249">
        <f>ROUND(E177*J177,2)</f>
        <v>0</v>
      </c>
      <c r="L177" s="249">
        <v>21</v>
      </c>
      <c r="M177" s="249">
        <f>G177*(1+L177/100)</f>
        <v>0</v>
      </c>
      <c r="N177" s="247">
        <v>2.65E-3</v>
      </c>
      <c r="O177" s="247">
        <f>ROUND(E177*N177,2)</f>
        <v>0</v>
      </c>
      <c r="P177" s="247">
        <v>0</v>
      </c>
      <c r="Q177" s="247">
        <f>ROUND(E177*P177,2)</f>
        <v>0</v>
      </c>
      <c r="R177" s="249"/>
      <c r="S177" s="249" t="s">
        <v>291</v>
      </c>
      <c r="T177" s="250" t="s">
        <v>292</v>
      </c>
      <c r="U177" s="225">
        <v>0</v>
      </c>
      <c r="V177" s="225">
        <f>ROUND(E177*U177,2)</f>
        <v>0</v>
      </c>
      <c r="W177" s="225"/>
      <c r="X177" s="225" t="s">
        <v>162</v>
      </c>
      <c r="Y177" s="225" t="s">
        <v>130</v>
      </c>
      <c r="Z177" s="215"/>
      <c r="AA177" s="215"/>
      <c r="AB177" s="215"/>
      <c r="AC177" s="215"/>
      <c r="AD177" s="215"/>
      <c r="AE177" s="215"/>
      <c r="AF177" s="215"/>
      <c r="AG177" s="215" t="s">
        <v>163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5">
      <c r="A178" s="244">
        <v>100</v>
      </c>
      <c r="B178" s="245" t="s">
        <v>376</v>
      </c>
      <c r="C178" s="256" t="s">
        <v>377</v>
      </c>
      <c r="D178" s="246" t="s">
        <v>322</v>
      </c>
      <c r="E178" s="247">
        <v>1</v>
      </c>
      <c r="F178" s="248"/>
      <c r="G178" s="249">
        <f>ROUND(E178*F178,2)</f>
        <v>0</v>
      </c>
      <c r="H178" s="248"/>
      <c r="I178" s="249">
        <f>ROUND(E178*H178,2)</f>
        <v>0</v>
      </c>
      <c r="J178" s="248"/>
      <c r="K178" s="249">
        <f>ROUND(E178*J178,2)</f>
        <v>0</v>
      </c>
      <c r="L178" s="249">
        <v>21</v>
      </c>
      <c r="M178" s="249">
        <f>G178*(1+L178/100)</f>
        <v>0</v>
      </c>
      <c r="N178" s="247">
        <v>0</v>
      </c>
      <c r="O178" s="247">
        <f>ROUND(E178*N178,2)</f>
        <v>0</v>
      </c>
      <c r="P178" s="247">
        <v>0</v>
      </c>
      <c r="Q178" s="247">
        <f>ROUND(E178*P178,2)</f>
        <v>0</v>
      </c>
      <c r="R178" s="249"/>
      <c r="S178" s="249" t="s">
        <v>291</v>
      </c>
      <c r="T178" s="250" t="s">
        <v>292</v>
      </c>
      <c r="U178" s="225">
        <v>0</v>
      </c>
      <c r="V178" s="225">
        <f>ROUND(E178*U178,2)</f>
        <v>0</v>
      </c>
      <c r="W178" s="225"/>
      <c r="X178" s="225" t="s">
        <v>162</v>
      </c>
      <c r="Y178" s="225" t="s">
        <v>130</v>
      </c>
      <c r="Z178" s="215"/>
      <c r="AA178" s="215"/>
      <c r="AB178" s="215"/>
      <c r="AC178" s="215"/>
      <c r="AD178" s="215"/>
      <c r="AE178" s="215"/>
      <c r="AF178" s="215"/>
      <c r="AG178" s="215" t="s">
        <v>163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5">
      <c r="A179" s="234">
        <v>101</v>
      </c>
      <c r="B179" s="235" t="s">
        <v>378</v>
      </c>
      <c r="C179" s="253" t="s">
        <v>379</v>
      </c>
      <c r="D179" s="236" t="s">
        <v>234</v>
      </c>
      <c r="E179" s="237">
        <v>0.20719000000000001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21</v>
      </c>
      <c r="M179" s="239">
        <f>G179*(1+L179/100)</f>
        <v>0</v>
      </c>
      <c r="N179" s="237">
        <v>0</v>
      </c>
      <c r="O179" s="237">
        <f>ROUND(E179*N179,2)</f>
        <v>0</v>
      </c>
      <c r="P179" s="237">
        <v>0</v>
      </c>
      <c r="Q179" s="237">
        <f>ROUND(E179*P179,2)</f>
        <v>0</v>
      </c>
      <c r="R179" s="239" t="s">
        <v>182</v>
      </c>
      <c r="S179" s="239" t="s">
        <v>128</v>
      </c>
      <c r="T179" s="240" t="s">
        <v>128</v>
      </c>
      <c r="U179" s="225">
        <v>1.5169999999999999</v>
      </c>
      <c r="V179" s="225">
        <f>ROUND(E179*U179,2)</f>
        <v>0.31</v>
      </c>
      <c r="W179" s="225"/>
      <c r="X179" s="225" t="s">
        <v>235</v>
      </c>
      <c r="Y179" s="225" t="s">
        <v>130</v>
      </c>
      <c r="Z179" s="215"/>
      <c r="AA179" s="215"/>
      <c r="AB179" s="215"/>
      <c r="AC179" s="215"/>
      <c r="AD179" s="215"/>
      <c r="AE179" s="215"/>
      <c r="AF179" s="215"/>
      <c r="AG179" s="215" t="s">
        <v>236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5">
      <c r="A180" s="222"/>
      <c r="B180" s="223"/>
      <c r="C180" s="254" t="s">
        <v>297</v>
      </c>
      <c r="D180" s="242"/>
      <c r="E180" s="242"/>
      <c r="F180" s="242"/>
      <c r="G180" s="242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133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x14ac:dyDescent="0.25">
      <c r="A181" s="227" t="s">
        <v>122</v>
      </c>
      <c r="B181" s="228" t="s">
        <v>81</v>
      </c>
      <c r="C181" s="252" t="s">
        <v>82</v>
      </c>
      <c r="D181" s="229"/>
      <c r="E181" s="230"/>
      <c r="F181" s="231"/>
      <c r="G181" s="231">
        <f>SUMIF(AG182:AG184,"&lt;&gt;NOR",G182:G184)</f>
        <v>0</v>
      </c>
      <c r="H181" s="231"/>
      <c r="I181" s="231">
        <f>SUM(I182:I184)</f>
        <v>0</v>
      </c>
      <c r="J181" s="231"/>
      <c r="K181" s="231">
        <f>SUM(K182:K184)</f>
        <v>0</v>
      </c>
      <c r="L181" s="231"/>
      <c r="M181" s="231">
        <f>SUM(M182:M184)</f>
        <v>0</v>
      </c>
      <c r="N181" s="230"/>
      <c r="O181" s="230">
        <f>SUM(O182:O184)</f>
        <v>0.04</v>
      </c>
      <c r="P181" s="230"/>
      <c r="Q181" s="230">
        <f>SUM(Q182:Q184)</f>
        <v>0</v>
      </c>
      <c r="R181" s="231"/>
      <c r="S181" s="231"/>
      <c r="T181" s="232"/>
      <c r="U181" s="226"/>
      <c r="V181" s="226">
        <f>SUM(V182:V184)</f>
        <v>8.85</v>
      </c>
      <c r="W181" s="226"/>
      <c r="X181" s="226"/>
      <c r="Y181" s="226"/>
      <c r="AG181" t="s">
        <v>123</v>
      </c>
    </row>
    <row r="182" spans="1:60" ht="40.799999999999997" outlineLevel="1" x14ac:dyDescent="0.25">
      <c r="A182" s="234">
        <v>102</v>
      </c>
      <c r="B182" s="235" t="s">
        <v>380</v>
      </c>
      <c r="C182" s="253" t="s">
        <v>381</v>
      </c>
      <c r="D182" s="236" t="s">
        <v>300</v>
      </c>
      <c r="E182" s="237">
        <v>5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7.3000000000000001E-3</v>
      </c>
      <c r="O182" s="237">
        <f>ROUND(E182*N182,2)</f>
        <v>0.04</v>
      </c>
      <c r="P182" s="237">
        <v>0</v>
      </c>
      <c r="Q182" s="237">
        <f>ROUND(E182*P182,2)</f>
        <v>0</v>
      </c>
      <c r="R182" s="239" t="s">
        <v>182</v>
      </c>
      <c r="S182" s="239" t="s">
        <v>128</v>
      </c>
      <c r="T182" s="240" t="s">
        <v>128</v>
      </c>
      <c r="U182" s="225">
        <v>1.77</v>
      </c>
      <c r="V182" s="225">
        <f>ROUND(E182*U182,2)</f>
        <v>8.85</v>
      </c>
      <c r="W182" s="225"/>
      <c r="X182" s="225" t="s">
        <v>129</v>
      </c>
      <c r="Y182" s="225" t="s">
        <v>130</v>
      </c>
      <c r="Z182" s="215"/>
      <c r="AA182" s="215"/>
      <c r="AB182" s="215"/>
      <c r="AC182" s="215"/>
      <c r="AD182" s="215"/>
      <c r="AE182" s="215"/>
      <c r="AF182" s="215"/>
      <c r="AG182" s="215" t="s">
        <v>131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2" x14ac:dyDescent="0.25">
      <c r="A183" s="222"/>
      <c r="B183" s="223"/>
      <c r="C183" s="254" t="s">
        <v>382</v>
      </c>
      <c r="D183" s="242"/>
      <c r="E183" s="242"/>
      <c r="F183" s="242"/>
      <c r="G183" s="242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133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5">
      <c r="A184" s="222"/>
      <c r="B184" s="223"/>
      <c r="C184" s="255" t="s">
        <v>383</v>
      </c>
      <c r="D184" s="243"/>
      <c r="E184" s="243"/>
      <c r="F184" s="243"/>
      <c r="G184" s="243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141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x14ac:dyDescent="0.25">
      <c r="A185" s="227" t="s">
        <v>122</v>
      </c>
      <c r="B185" s="228" t="s">
        <v>83</v>
      </c>
      <c r="C185" s="252" t="s">
        <v>84</v>
      </c>
      <c r="D185" s="229"/>
      <c r="E185" s="230"/>
      <c r="F185" s="231"/>
      <c r="G185" s="231">
        <f>SUMIF(AG186:AG201,"&lt;&gt;NOR",G186:G201)</f>
        <v>0</v>
      </c>
      <c r="H185" s="231"/>
      <c r="I185" s="231">
        <f>SUM(I186:I201)</f>
        <v>0</v>
      </c>
      <c r="J185" s="231"/>
      <c r="K185" s="231">
        <f>SUM(K186:K201)</f>
        <v>0</v>
      </c>
      <c r="L185" s="231"/>
      <c r="M185" s="231">
        <f>SUM(M186:M201)</f>
        <v>0</v>
      </c>
      <c r="N185" s="230"/>
      <c r="O185" s="230">
        <f>SUM(O186:O201)</f>
        <v>0.01</v>
      </c>
      <c r="P185" s="230"/>
      <c r="Q185" s="230">
        <f>SUM(Q186:Q201)</f>
        <v>0</v>
      </c>
      <c r="R185" s="231"/>
      <c r="S185" s="231"/>
      <c r="T185" s="232"/>
      <c r="U185" s="226"/>
      <c r="V185" s="226">
        <f>SUM(V186:V201)</f>
        <v>14.970000000000002</v>
      </c>
      <c r="W185" s="226"/>
      <c r="X185" s="226"/>
      <c r="Y185" s="226"/>
      <c r="AG185" t="s">
        <v>123</v>
      </c>
    </row>
    <row r="186" spans="1:60" outlineLevel="1" x14ac:dyDescent="0.25">
      <c r="A186" s="244">
        <v>103</v>
      </c>
      <c r="B186" s="245" t="s">
        <v>384</v>
      </c>
      <c r="C186" s="256" t="s">
        <v>385</v>
      </c>
      <c r="D186" s="246" t="s">
        <v>300</v>
      </c>
      <c r="E186" s="247">
        <v>1</v>
      </c>
      <c r="F186" s="248"/>
      <c r="G186" s="249">
        <f>ROUND(E186*F186,2)</f>
        <v>0</v>
      </c>
      <c r="H186" s="248"/>
      <c r="I186" s="249">
        <f>ROUND(E186*H186,2)</f>
        <v>0</v>
      </c>
      <c r="J186" s="248"/>
      <c r="K186" s="249">
        <f>ROUND(E186*J186,2)</f>
        <v>0</v>
      </c>
      <c r="L186" s="249">
        <v>21</v>
      </c>
      <c r="M186" s="249">
        <f>G186*(1+L186/100)</f>
        <v>0</v>
      </c>
      <c r="N186" s="247">
        <v>7.3999999999999999E-4</v>
      </c>
      <c r="O186" s="247">
        <f>ROUND(E186*N186,2)</f>
        <v>0</v>
      </c>
      <c r="P186" s="247">
        <v>0</v>
      </c>
      <c r="Q186" s="247">
        <f>ROUND(E186*P186,2)</f>
        <v>0</v>
      </c>
      <c r="R186" s="249" t="s">
        <v>386</v>
      </c>
      <c r="S186" s="249" t="s">
        <v>128</v>
      </c>
      <c r="T186" s="250" t="s">
        <v>128</v>
      </c>
      <c r="U186" s="225">
        <v>9.1110000000000007</v>
      </c>
      <c r="V186" s="225">
        <f>ROUND(E186*U186,2)</f>
        <v>9.11</v>
      </c>
      <c r="W186" s="225"/>
      <c r="X186" s="225" t="s">
        <v>129</v>
      </c>
      <c r="Y186" s="225" t="s">
        <v>130</v>
      </c>
      <c r="Z186" s="215"/>
      <c r="AA186" s="215"/>
      <c r="AB186" s="215"/>
      <c r="AC186" s="215"/>
      <c r="AD186" s="215"/>
      <c r="AE186" s="215"/>
      <c r="AF186" s="215"/>
      <c r="AG186" s="215" t="s">
        <v>131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ht="20.399999999999999" outlineLevel="1" x14ac:dyDescent="0.25">
      <c r="A187" s="244">
        <v>104</v>
      </c>
      <c r="B187" s="245" t="s">
        <v>387</v>
      </c>
      <c r="C187" s="256" t="s">
        <v>388</v>
      </c>
      <c r="D187" s="246" t="s">
        <v>389</v>
      </c>
      <c r="E187" s="247">
        <v>1</v>
      </c>
      <c r="F187" s="248"/>
      <c r="G187" s="249">
        <f>ROUND(E187*F187,2)</f>
        <v>0</v>
      </c>
      <c r="H187" s="248"/>
      <c r="I187" s="249">
        <f>ROUND(E187*H187,2)</f>
        <v>0</v>
      </c>
      <c r="J187" s="248"/>
      <c r="K187" s="249">
        <f>ROUND(E187*J187,2)</f>
        <v>0</v>
      </c>
      <c r="L187" s="249">
        <v>21</v>
      </c>
      <c r="M187" s="249">
        <f>G187*(1+L187/100)</f>
        <v>0</v>
      </c>
      <c r="N187" s="247">
        <v>0</v>
      </c>
      <c r="O187" s="247">
        <f>ROUND(E187*N187,2)</f>
        <v>0</v>
      </c>
      <c r="P187" s="247">
        <v>0</v>
      </c>
      <c r="Q187" s="247">
        <f>ROUND(E187*P187,2)</f>
        <v>0</v>
      </c>
      <c r="R187" s="249" t="s">
        <v>386</v>
      </c>
      <c r="S187" s="249" t="s">
        <v>128</v>
      </c>
      <c r="T187" s="250" t="s">
        <v>128</v>
      </c>
      <c r="U187" s="225">
        <v>0.8</v>
      </c>
      <c r="V187" s="225">
        <f>ROUND(E187*U187,2)</f>
        <v>0.8</v>
      </c>
      <c r="W187" s="225"/>
      <c r="X187" s="225" t="s">
        <v>129</v>
      </c>
      <c r="Y187" s="225" t="s">
        <v>130</v>
      </c>
      <c r="Z187" s="215"/>
      <c r="AA187" s="215"/>
      <c r="AB187" s="215"/>
      <c r="AC187" s="215"/>
      <c r="AD187" s="215"/>
      <c r="AE187" s="215"/>
      <c r="AF187" s="215"/>
      <c r="AG187" s="215" t="s">
        <v>131</v>
      </c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ht="20.399999999999999" outlineLevel="1" x14ac:dyDescent="0.25">
      <c r="A188" s="244">
        <v>105</v>
      </c>
      <c r="B188" s="245" t="s">
        <v>390</v>
      </c>
      <c r="C188" s="256" t="s">
        <v>391</v>
      </c>
      <c r="D188" s="246" t="s">
        <v>151</v>
      </c>
      <c r="E188" s="247">
        <v>2</v>
      </c>
      <c r="F188" s="248"/>
      <c r="G188" s="249">
        <f>ROUND(E188*F188,2)</f>
        <v>0</v>
      </c>
      <c r="H188" s="248"/>
      <c r="I188" s="249">
        <f>ROUND(E188*H188,2)</f>
        <v>0</v>
      </c>
      <c r="J188" s="248"/>
      <c r="K188" s="249">
        <f>ROUND(E188*J188,2)</f>
        <v>0</v>
      </c>
      <c r="L188" s="249">
        <v>21</v>
      </c>
      <c r="M188" s="249">
        <f>G188*(1+L188/100)</f>
        <v>0</v>
      </c>
      <c r="N188" s="247">
        <v>0</v>
      </c>
      <c r="O188" s="247">
        <f>ROUND(E188*N188,2)</f>
        <v>0</v>
      </c>
      <c r="P188" s="247">
        <v>0</v>
      </c>
      <c r="Q188" s="247">
        <f>ROUND(E188*P188,2)</f>
        <v>0</v>
      </c>
      <c r="R188" s="249" t="s">
        <v>386</v>
      </c>
      <c r="S188" s="249" t="s">
        <v>128</v>
      </c>
      <c r="T188" s="250" t="s">
        <v>128</v>
      </c>
      <c r="U188" s="225">
        <v>0.23</v>
      </c>
      <c r="V188" s="225">
        <f>ROUND(E188*U188,2)</f>
        <v>0.46</v>
      </c>
      <c r="W188" s="225"/>
      <c r="X188" s="225" t="s">
        <v>129</v>
      </c>
      <c r="Y188" s="225" t="s">
        <v>130</v>
      </c>
      <c r="Z188" s="215"/>
      <c r="AA188" s="215"/>
      <c r="AB188" s="215"/>
      <c r="AC188" s="215"/>
      <c r="AD188" s="215"/>
      <c r="AE188" s="215"/>
      <c r="AF188" s="215"/>
      <c r="AG188" s="215" t="s">
        <v>131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ht="20.399999999999999" outlineLevel="1" x14ac:dyDescent="0.25">
      <c r="A189" s="244">
        <v>106</v>
      </c>
      <c r="B189" s="245" t="s">
        <v>392</v>
      </c>
      <c r="C189" s="256" t="s">
        <v>393</v>
      </c>
      <c r="D189" s="246" t="s">
        <v>151</v>
      </c>
      <c r="E189" s="247">
        <v>1</v>
      </c>
      <c r="F189" s="248"/>
      <c r="G189" s="249">
        <f>ROUND(E189*F189,2)</f>
        <v>0</v>
      </c>
      <c r="H189" s="248"/>
      <c r="I189" s="249">
        <f>ROUND(E189*H189,2)</f>
        <v>0</v>
      </c>
      <c r="J189" s="248"/>
      <c r="K189" s="249">
        <f>ROUND(E189*J189,2)</f>
        <v>0</v>
      </c>
      <c r="L189" s="249">
        <v>21</v>
      </c>
      <c r="M189" s="249">
        <f>G189*(1+L189/100)</f>
        <v>0</v>
      </c>
      <c r="N189" s="247">
        <v>0</v>
      </c>
      <c r="O189" s="247">
        <f>ROUND(E189*N189,2)</f>
        <v>0</v>
      </c>
      <c r="P189" s="247">
        <v>0</v>
      </c>
      <c r="Q189" s="247">
        <f>ROUND(E189*P189,2)</f>
        <v>0</v>
      </c>
      <c r="R189" s="249" t="s">
        <v>386</v>
      </c>
      <c r="S189" s="249" t="s">
        <v>128</v>
      </c>
      <c r="T189" s="250" t="s">
        <v>128</v>
      </c>
      <c r="U189" s="225">
        <v>0.32</v>
      </c>
      <c r="V189" s="225">
        <f>ROUND(E189*U189,2)</f>
        <v>0.32</v>
      </c>
      <c r="W189" s="225"/>
      <c r="X189" s="225" t="s">
        <v>129</v>
      </c>
      <c r="Y189" s="225" t="s">
        <v>130</v>
      </c>
      <c r="Z189" s="215"/>
      <c r="AA189" s="215"/>
      <c r="AB189" s="215"/>
      <c r="AC189" s="215"/>
      <c r="AD189" s="215"/>
      <c r="AE189" s="215"/>
      <c r="AF189" s="215"/>
      <c r="AG189" s="215" t="s">
        <v>131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5">
      <c r="A190" s="244">
        <v>107</v>
      </c>
      <c r="B190" s="245" t="s">
        <v>394</v>
      </c>
      <c r="C190" s="256" t="s">
        <v>395</v>
      </c>
      <c r="D190" s="246" t="s">
        <v>151</v>
      </c>
      <c r="E190" s="247">
        <v>2</v>
      </c>
      <c r="F190" s="248"/>
      <c r="G190" s="249">
        <f>ROUND(E190*F190,2)</f>
        <v>0</v>
      </c>
      <c r="H190" s="248"/>
      <c r="I190" s="249">
        <f>ROUND(E190*H190,2)</f>
        <v>0</v>
      </c>
      <c r="J190" s="248"/>
      <c r="K190" s="249">
        <f>ROUND(E190*J190,2)</f>
        <v>0</v>
      </c>
      <c r="L190" s="249">
        <v>21</v>
      </c>
      <c r="M190" s="249">
        <f>G190*(1+L190/100)</f>
        <v>0</v>
      </c>
      <c r="N190" s="247">
        <v>0</v>
      </c>
      <c r="O190" s="247">
        <f>ROUND(E190*N190,2)</f>
        <v>0</v>
      </c>
      <c r="P190" s="247">
        <v>0</v>
      </c>
      <c r="Q190" s="247">
        <f>ROUND(E190*P190,2)</f>
        <v>0</v>
      </c>
      <c r="R190" s="249" t="s">
        <v>386</v>
      </c>
      <c r="S190" s="249" t="s">
        <v>128</v>
      </c>
      <c r="T190" s="250" t="s">
        <v>128</v>
      </c>
      <c r="U190" s="225">
        <v>0.3</v>
      </c>
      <c r="V190" s="225">
        <f>ROUND(E190*U190,2)</f>
        <v>0.6</v>
      </c>
      <c r="W190" s="225"/>
      <c r="X190" s="225" t="s">
        <v>129</v>
      </c>
      <c r="Y190" s="225" t="s">
        <v>130</v>
      </c>
      <c r="Z190" s="215"/>
      <c r="AA190" s="215"/>
      <c r="AB190" s="215"/>
      <c r="AC190" s="215"/>
      <c r="AD190" s="215"/>
      <c r="AE190" s="215"/>
      <c r="AF190" s="215"/>
      <c r="AG190" s="215" t="s">
        <v>131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5">
      <c r="A191" s="244">
        <v>108</v>
      </c>
      <c r="B191" s="245" t="s">
        <v>396</v>
      </c>
      <c r="C191" s="256" t="s">
        <v>397</v>
      </c>
      <c r="D191" s="246" t="s">
        <v>151</v>
      </c>
      <c r="E191" s="247">
        <v>1</v>
      </c>
      <c r="F191" s="248"/>
      <c r="G191" s="249">
        <f>ROUND(E191*F191,2)</f>
        <v>0</v>
      </c>
      <c r="H191" s="248"/>
      <c r="I191" s="249">
        <f>ROUND(E191*H191,2)</f>
        <v>0</v>
      </c>
      <c r="J191" s="248"/>
      <c r="K191" s="249">
        <f>ROUND(E191*J191,2)</f>
        <v>0</v>
      </c>
      <c r="L191" s="249">
        <v>21</v>
      </c>
      <c r="M191" s="249">
        <f>G191*(1+L191/100)</f>
        <v>0</v>
      </c>
      <c r="N191" s="247">
        <v>0</v>
      </c>
      <c r="O191" s="247">
        <f>ROUND(E191*N191,2)</f>
        <v>0</v>
      </c>
      <c r="P191" s="247">
        <v>0</v>
      </c>
      <c r="Q191" s="247">
        <f>ROUND(E191*P191,2)</f>
        <v>0</v>
      </c>
      <c r="R191" s="249" t="s">
        <v>386</v>
      </c>
      <c r="S191" s="249" t="s">
        <v>128</v>
      </c>
      <c r="T191" s="250" t="s">
        <v>128</v>
      </c>
      <c r="U191" s="225">
        <v>0.22</v>
      </c>
      <c r="V191" s="225">
        <f>ROUND(E191*U191,2)</f>
        <v>0.22</v>
      </c>
      <c r="W191" s="225"/>
      <c r="X191" s="225" t="s">
        <v>129</v>
      </c>
      <c r="Y191" s="225" t="s">
        <v>130</v>
      </c>
      <c r="Z191" s="215"/>
      <c r="AA191" s="215"/>
      <c r="AB191" s="215"/>
      <c r="AC191" s="215"/>
      <c r="AD191" s="215"/>
      <c r="AE191" s="215"/>
      <c r="AF191" s="215"/>
      <c r="AG191" s="215" t="s">
        <v>131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ht="20.399999999999999" outlineLevel="1" x14ac:dyDescent="0.25">
      <c r="A192" s="244">
        <v>109</v>
      </c>
      <c r="B192" s="245" t="s">
        <v>398</v>
      </c>
      <c r="C192" s="256" t="s">
        <v>399</v>
      </c>
      <c r="D192" s="246" t="s">
        <v>151</v>
      </c>
      <c r="E192" s="247">
        <v>1</v>
      </c>
      <c r="F192" s="248"/>
      <c r="G192" s="249">
        <f>ROUND(E192*F192,2)</f>
        <v>0</v>
      </c>
      <c r="H192" s="248"/>
      <c r="I192" s="249">
        <f>ROUND(E192*H192,2)</f>
        <v>0</v>
      </c>
      <c r="J192" s="248"/>
      <c r="K192" s="249">
        <f>ROUND(E192*J192,2)</f>
        <v>0</v>
      </c>
      <c r="L192" s="249">
        <v>21</v>
      </c>
      <c r="M192" s="249">
        <f>G192*(1+L192/100)</f>
        <v>0</v>
      </c>
      <c r="N192" s="247">
        <v>0</v>
      </c>
      <c r="O192" s="247">
        <f>ROUND(E192*N192,2)</f>
        <v>0</v>
      </c>
      <c r="P192" s="247">
        <v>0</v>
      </c>
      <c r="Q192" s="247">
        <f>ROUND(E192*P192,2)</f>
        <v>0</v>
      </c>
      <c r="R192" s="249" t="s">
        <v>386</v>
      </c>
      <c r="S192" s="249" t="s">
        <v>128</v>
      </c>
      <c r="T192" s="250" t="s">
        <v>128</v>
      </c>
      <c r="U192" s="225">
        <v>0.3</v>
      </c>
      <c r="V192" s="225">
        <f>ROUND(E192*U192,2)</f>
        <v>0.3</v>
      </c>
      <c r="W192" s="225"/>
      <c r="X192" s="225" t="s">
        <v>129</v>
      </c>
      <c r="Y192" s="225" t="s">
        <v>130</v>
      </c>
      <c r="Z192" s="215"/>
      <c r="AA192" s="215"/>
      <c r="AB192" s="215"/>
      <c r="AC192" s="215"/>
      <c r="AD192" s="215"/>
      <c r="AE192" s="215"/>
      <c r="AF192" s="215"/>
      <c r="AG192" s="215" t="s">
        <v>131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5">
      <c r="A193" s="244">
        <v>110</v>
      </c>
      <c r="B193" s="245" t="s">
        <v>400</v>
      </c>
      <c r="C193" s="256" t="s">
        <v>401</v>
      </c>
      <c r="D193" s="246" t="s">
        <v>300</v>
      </c>
      <c r="E193" s="247">
        <v>1</v>
      </c>
      <c r="F193" s="248"/>
      <c r="G193" s="249">
        <f>ROUND(E193*F193,2)</f>
        <v>0</v>
      </c>
      <c r="H193" s="248"/>
      <c r="I193" s="249">
        <f>ROUND(E193*H193,2)</f>
        <v>0</v>
      </c>
      <c r="J193" s="248"/>
      <c r="K193" s="249">
        <f>ROUND(E193*J193,2)</f>
        <v>0</v>
      </c>
      <c r="L193" s="249">
        <v>21</v>
      </c>
      <c r="M193" s="249">
        <f>G193*(1+L193/100)</f>
        <v>0</v>
      </c>
      <c r="N193" s="247">
        <v>5.1900000000000002E-3</v>
      </c>
      <c r="O193" s="247">
        <f>ROUND(E193*N193,2)</f>
        <v>0.01</v>
      </c>
      <c r="P193" s="247">
        <v>0</v>
      </c>
      <c r="Q193" s="247">
        <f>ROUND(E193*P193,2)</f>
        <v>0</v>
      </c>
      <c r="R193" s="249" t="s">
        <v>386</v>
      </c>
      <c r="S193" s="249" t="s">
        <v>128</v>
      </c>
      <c r="T193" s="250" t="s">
        <v>128</v>
      </c>
      <c r="U193" s="225">
        <v>3.07</v>
      </c>
      <c r="V193" s="225">
        <f>ROUND(E193*U193,2)</f>
        <v>3.07</v>
      </c>
      <c r="W193" s="225"/>
      <c r="X193" s="225" t="s">
        <v>129</v>
      </c>
      <c r="Y193" s="225" t="s">
        <v>130</v>
      </c>
      <c r="Z193" s="215"/>
      <c r="AA193" s="215"/>
      <c r="AB193" s="215"/>
      <c r="AC193" s="215"/>
      <c r="AD193" s="215"/>
      <c r="AE193" s="215"/>
      <c r="AF193" s="215"/>
      <c r="AG193" s="215" t="s">
        <v>131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1" x14ac:dyDescent="0.25">
      <c r="A194" s="244">
        <v>111</v>
      </c>
      <c r="B194" s="245" t="s">
        <v>402</v>
      </c>
      <c r="C194" s="256" t="s">
        <v>403</v>
      </c>
      <c r="D194" s="246" t="s">
        <v>322</v>
      </c>
      <c r="E194" s="247">
        <v>1</v>
      </c>
      <c r="F194" s="248"/>
      <c r="G194" s="249">
        <f>ROUND(E194*F194,2)</f>
        <v>0</v>
      </c>
      <c r="H194" s="248"/>
      <c r="I194" s="249">
        <f>ROUND(E194*H194,2)</f>
        <v>0</v>
      </c>
      <c r="J194" s="248"/>
      <c r="K194" s="249">
        <f>ROUND(E194*J194,2)</f>
        <v>0</v>
      </c>
      <c r="L194" s="249">
        <v>21</v>
      </c>
      <c r="M194" s="249">
        <f>G194*(1+L194/100)</f>
        <v>0</v>
      </c>
      <c r="N194" s="247">
        <v>0</v>
      </c>
      <c r="O194" s="247">
        <f>ROUND(E194*N194,2)</f>
        <v>0</v>
      </c>
      <c r="P194" s="247">
        <v>0</v>
      </c>
      <c r="Q194" s="247">
        <f>ROUND(E194*P194,2)</f>
        <v>0</v>
      </c>
      <c r="R194" s="249"/>
      <c r="S194" s="249" t="s">
        <v>291</v>
      </c>
      <c r="T194" s="250" t="s">
        <v>292</v>
      </c>
      <c r="U194" s="225">
        <v>0</v>
      </c>
      <c r="V194" s="225">
        <f>ROUND(E194*U194,2)</f>
        <v>0</v>
      </c>
      <c r="W194" s="225"/>
      <c r="X194" s="225" t="s">
        <v>129</v>
      </c>
      <c r="Y194" s="225" t="s">
        <v>130</v>
      </c>
      <c r="Z194" s="215"/>
      <c r="AA194" s="215"/>
      <c r="AB194" s="215"/>
      <c r="AC194" s="215"/>
      <c r="AD194" s="215"/>
      <c r="AE194" s="215"/>
      <c r="AF194" s="215"/>
      <c r="AG194" s="215" t="s">
        <v>131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5">
      <c r="A195" s="244">
        <v>112</v>
      </c>
      <c r="B195" s="245" t="s">
        <v>404</v>
      </c>
      <c r="C195" s="256" t="s">
        <v>405</v>
      </c>
      <c r="D195" s="246" t="s">
        <v>406</v>
      </c>
      <c r="E195" s="247">
        <v>1</v>
      </c>
      <c r="F195" s="248"/>
      <c r="G195" s="249">
        <f>ROUND(E195*F195,2)</f>
        <v>0</v>
      </c>
      <c r="H195" s="248"/>
      <c r="I195" s="249">
        <f>ROUND(E195*H195,2)</f>
        <v>0</v>
      </c>
      <c r="J195" s="248"/>
      <c r="K195" s="249">
        <f>ROUND(E195*J195,2)</f>
        <v>0</v>
      </c>
      <c r="L195" s="249">
        <v>21</v>
      </c>
      <c r="M195" s="249">
        <f>G195*(1+L195/100)</f>
        <v>0</v>
      </c>
      <c r="N195" s="247">
        <v>0</v>
      </c>
      <c r="O195" s="247">
        <f>ROUND(E195*N195,2)</f>
        <v>0</v>
      </c>
      <c r="P195" s="247">
        <v>0</v>
      </c>
      <c r="Q195" s="247">
        <f>ROUND(E195*P195,2)</f>
        <v>0</v>
      </c>
      <c r="R195" s="249"/>
      <c r="S195" s="249" t="s">
        <v>291</v>
      </c>
      <c r="T195" s="250" t="s">
        <v>292</v>
      </c>
      <c r="U195" s="225">
        <v>0</v>
      </c>
      <c r="V195" s="225">
        <f>ROUND(E195*U195,2)</f>
        <v>0</v>
      </c>
      <c r="W195" s="225"/>
      <c r="X195" s="225" t="s">
        <v>129</v>
      </c>
      <c r="Y195" s="225" t="s">
        <v>130</v>
      </c>
      <c r="Z195" s="215"/>
      <c r="AA195" s="215"/>
      <c r="AB195" s="215"/>
      <c r="AC195" s="215"/>
      <c r="AD195" s="215"/>
      <c r="AE195" s="215"/>
      <c r="AF195" s="215"/>
      <c r="AG195" s="215" t="s">
        <v>131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 x14ac:dyDescent="0.25">
      <c r="A196" s="244">
        <v>113</v>
      </c>
      <c r="B196" s="245" t="s">
        <v>407</v>
      </c>
      <c r="C196" s="256" t="s">
        <v>408</v>
      </c>
      <c r="D196" s="246" t="s">
        <v>406</v>
      </c>
      <c r="E196" s="247">
        <v>1</v>
      </c>
      <c r="F196" s="248"/>
      <c r="G196" s="249">
        <f>ROUND(E196*F196,2)</f>
        <v>0</v>
      </c>
      <c r="H196" s="248"/>
      <c r="I196" s="249">
        <f>ROUND(E196*H196,2)</f>
        <v>0</v>
      </c>
      <c r="J196" s="248"/>
      <c r="K196" s="249">
        <f>ROUND(E196*J196,2)</f>
        <v>0</v>
      </c>
      <c r="L196" s="249">
        <v>21</v>
      </c>
      <c r="M196" s="249">
        <f>G196*(1+L196/100)</f>
        <v>0</v>
      </c>
      <c r="N196" s="247">
        <v>0</v>
      </c>
      <c r="O196" s="247">
        <f>ROUND(E196*N196,2)</f>
        <v>0</v>
      </c>
      <c r="P196" s="247">
        <v>0</v>
      </c>
      <c r="Q196" s="247">
        <f>ROUND(E196*P196,2)</f>
        <v>0</v>
      </c>
      <c r="R196" s="249"/>
      <c r="S196" s="249" t="s">
        <v>291</v>
      </c>
      <c r="T196" s="250" t="s">
        <v>292</v>
      </c>
      <c r="U196" s="225">
        <v>0</v>
      </c>
      <c r="V196" s="225">
        <f>ROUND(E196*U196,2)</f>
        <v>0</v>
      </c>
      <c r="W196" s="225"/>
      <c r="X196" s="225" t="s">
        <v>129</v>
      </c>
      <c r="Y196" s="225" t="s">
        <v>130</v>
      </c>
      <c r="Z196" s="215"/>
      <c r="AA196" s="215"/>
      <c r="AB196" s="215"/>
      <c r="AC196" s="215"/>
      <c r="AD196" s="215"/>
      <c r="AE196" s="215"/>
      <c r="AF196" s="215"/>
      <c r="AG196" s="215" t="s">
        <v>131</v>
      </c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5">
      <c r="A197" s="244">
        <v>114</v>
      </c>
      <c r="B197" s="245" t="s">
        <v>409</v>
      </c>
      <c r="C197" s="256" t="s">
        <v>410</v>
      </c>
      <c r="D197" s="246" t="s">
        <v>406</v>
      </c>
      <c r="E197" s="247">
        <v>1</v>
      </c>
      <c r="F197" s="248"/>
      <c r="G197" s="249">
        <f>ROUND(E197*F197,2)</f>
        <v>0</v>
      </c>
      <c r="H197" s="248"/>
      <c r="I197" s="249">
        <f>ROUND(E197*H197,2)</f>
        <v>0</v>
      </c>
      <c r="J197" s="248"/>
      <c r="K197" s="249">
        <f>ROUND(E197*J197,2)</f>
        <v>0</v>
      </c>
      <c r="L197" s="249">
        <v>21</v>
      </c>
      <c r="M197" s="249">
        <f>G197*(1+L197/100)</f>
        <v>0</v>
      </c>
      <c r="N197" s="247">
        <v>0</v>
      </c>
      <c r="O197" s="247">
        <f>ROUND(E197*N197,2)</f>
        <v>0</v>
      </c>
      <c r="P197" s="247">
        <v>0</v>
      </c>
      <c r="Q197" s="247">
        <f>ROUND(E197*P197,2)</f>
        <v>0</v>
      </c>
      <c r="R197" s="249"/>
      <c r="S197" s="249" t="s">
        <v>291</v>
      </c>
      <c r="T197" s="250" t="s">
        <v>292</v>
      </c>
      <c r="U197" s="225">
        <v>0.03</v>
      </c>
      <c r="V197" s="225">
        <f>ROUND(E197*U197,2)</f>
        <v>0.03</v>
      </c>
      <c r="W197" s="225"/>
      <c r="X197" s="225" t="s">
        <v>129</v>
      </c>
      <c r="Y197" s="225" t="s">
        <v>130</v>
      </c>
      <c r="Z197" s="215"/>
      <c r="AA197" s="215"/>
      <c r="AB197" s="215"/>
      <c r="AC197" s="215"/>
      <c r="AD197" s="215"/>
      <c r="AE197" s="215"/>
      <c r="AF197" s="215"/>
      <c r="AG197" s="215" t="s">
        <v>131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ht="20.399999999999999" outlineLevel="1" x14ac:dyDescent="0.25">
      <c r="A198" s="244">
        <v>115</v>
      </c>
      <c r="B198" s="245" t="s">
        <v>411</v>
      </c>
      <c r="C198" s="256" t="s">
        <v>412</v>
      </c>
      <c r="D198" s="246" t="s">
        <v>322</v>
      </c>
      <c r="E198" s="247">
        <v>1</v>
      </c>
      <c r="F198" s="248"/>
      <c r="G198" s="249">
        <f>ROUND(E198*F198,2)</f>
        <v>0</v>
      </c>
      <c r="H198" s="248"/>
      <c r="I198" s="249">
        <f>ROUND(E198*H198,2)</f>
        <v>0</v>
      </c>
      <c r="J198" s="248"/>
      <c r="K198" s="249">
        <f>ROUND(E198*J198,2)</f>
        <v>0</v>
      </c>
      <c r="L198" s="249">
        <v>21</v>
      </c>
      <c r="M198" s="249">
        <f>G198*(1+L198/100)</f>
        <v>0</v>
      </c>
      <c r="N198" s="247">
        <v>0</v>
      </c>
      <c r="O198" s="247">
        <f>ROUND(E198*N198,2)</f>
        <v>0</v>
      </c>
      <c r="P198" s="247">
        <v>0</v>
      </c>
      <c r="Q198" s="247">
        <f>ROUND(E198*P198,2)</f>
        <v>0</v>
      </c>
      <c r="R198" s="249"/>
      <c r="S198" s="249" t="s">
        <v>291</v>
      </c>
      <c r="T198" s="250" t="s">
        <v>292</v>
      </c>
      <c r="U198" s="225">
        <v>0</v>
      </c>
      <c r="V198" s="225">
        <f>ROUND(E198*U198,2)</f>
        <v>0</v>
      </c>
      <c r="W198" s="225"/>
      <c r="X198" s="225" t="s">
        <v>162</v>
      </c>
      <c r="Y198" s="225" t="s">
        <v>130</v>
      </c>
      <c r="Z198" s="215"/>
      <c r="AA198" s="215"/>
      <c r="AB198" s="215"/>
      <c r="AC198" s="215"/>
      <c r="AD198" s="215"/>
      <c r="AE198" s="215"/>
      <c r="AF198" s="215"/>
      <c r="AG198" s="215" t="s">
        <v>163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 x14ac:dyDescent="0.25">
      <c r="A199" s="244">
        <v>116</v>
      </c>
      <c r="B199" s="245" t="s">
        <v>413</v>
      </c>
      <c r="C199" s="256" t="s">
        <v>414</v>
      </c>
      <c r="D199" s="246" t="s">
        <v>322</v>
      </c>
      <c r="E199" s="247">
        <v>1</v>
      </c>
      <c r="F199" s="248"/>
      <c r="G199" s="249">
        <f>ROUND(E199*F199,2)</f>
        <v>0</v>
      </c>
      <c r="H199" s="248"/>
      <c r="I199" s="249">
        <f>ROUND(E199*H199,2)</f>
        <v>0</v>
      </c>
      <c r="J199" s="248"/>
      <c r="K199" s="249">
        <f>ROUND(E199*J199,2)</f>
        <v>0</v>
      </c>
      <c r="L199" s="249">
        <v>21</v>
      </c>
      <c r="M199" s="249">
        <f>G199*(1+L199/100)</f>
        <v>0</v>
      </c>
      <c r="N199" s="247">
        <v>0</v>
      </c>
      <c r="O199" s="247">
        <f>ROUND(E199*N199,2)</f>
        <v>0</v>
      </c>
      <c r="P199" s="247">
        <v>0</v>
      </c>
      <c r="Q199" s="247">
        <f>ROUND(E199*P199,2)</f>
        <v>0</v>
      </c>
      <c r="R199" s="249"/>
      <c r="S199" s="249" t="s">
        <v>291</v>
      </c>
      <c r="T199" s="250" t="s">
        <v>292</v>
      </c>
      <c r="U199" s="225">
        <v>0</v>
      </c>
      <c r="V199" s="225">
        <f>ROUND(E199*U199,2)</f>
        <v>0</v>
      </c>
      <c r="W199" s="225"/>
      <c r="X199" s="225" t="s">
        <v>162</v>
      </c>
      <c r="Y199" s="225" t="s">
        <v>130</v>
      </c>
      <c r="Z199" s="215"/>
      <c r="AA199" s="215"/>
      <c r="AB199" s="215"/>
      <c r="AC199" s="215"/>
      <c r="AD199" s="215"/>
      <c r="AE199" s="215"/>
      <c r="AF199" s="215"/>
      <c r="AG199" s="215" t="s">
        <v>163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1" x14ac:dyDescent="0.25">
      <c r="A200" s="234">
        <v>117</v>
      </c>
      <c r="B200" s="235" t="s">
        <v>415</v>
      </c>
      <c r="C200" s="253" t="s">
        <v>416</v>
      </c>
      <c r="D200" s="236" t="s">
        <v>234</v>
      </c>
      <c r="E200" s="237">
        <v>5.9300000000000004E-3</v>
      </c>
      <c r="F200" s="238"/>
      <c r="G200" s="239">
        <f>ROUND(E200*F200,2)</f>
        <v>0</v>
      </c>
      <c r="H200" s="238"/>
      <c r="I200" s="239">
        <f>ROUND(E200*H200,2)</f>
        <v>0</v>
      </c>
      <c r="J200" s="238"/>
      <c r="K200" s="239">
        <f>ROUND(E200*J200,2)</f>
        <v>0</v>
      </c>
      <c r="L200" s="239">
        <v>21</v>
      </c>
      <c r="M200" s="239">
        <f>G200*(1+L200/100)</f>
        <v>0</v>
      </c>
      <c r="N200" s="237">
        <v>0</v>
      </c>
      <c r="O200" s="237">
        <f>ROUND(E200*N200,2)</f>
        <v>0</v>
      </c>
      <c r="P200" s="237">
        <v>0</v>
      </c>
      <c r="Q200" s="237">
        <f>ROUND(E200*P200,2)</f>
        <v>0</v>
      </c>
      <c r="R200" s="239" t="s">
        <v>386</v>
      </c>
      <c r="S200" s="239" t="s">
        <v>128</v>
      </c>
      <c r="T200" s="240" t="s">
        <v>128</v>
      </c>
      <c r="U200" s="225">
        <v>10.582000000000001</v>
      </c>
      <c r="V200" s="225">
        <f>ROUND(E200*U200,2)</f>
        <v>0.06</v>
      </c>
      <c r="W200" s="225"/>
      <c r="X200" s="225" t="s">
        <v>235</v>
      </c>
      <c r="Y200" s="225" t="s">
        <v>130</v>
      </c>
      <c r="Z200" s="215"/>
      <c r="AA200" s="215"/>
      <c r="AB200" s="215"/>
      <c r="AC200" s="215"/>
      <c r="AD200" s="215"/>
      <c r="AE200" s="215"/>
      <c r="AF200" s="215"/>
      <c r="AG200" s="215" t="s">
        <v>236</v>
      </c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2" x14ac:dyDescent="0.25">
      <c r="A201" s="222"/>
      <c r="B201" s="223"/>
      <c r="C201" s="254" t="s">
        <v>297</v>
      </c>
      <c r="D201" s="242"/>
      <c r="E201" s="242"/>
      <c r="F201" s="242"/>
      <c r="G201" s="242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133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x14ac:dyDescent="0.25">
      <c r="A202" s="227" t="s">
        <v>122</v>
      </c>
      <c r="B202" s="228" t="s">
        <v>85</v>
      </c>
      <c r="C202" s="252" t="s">
        <v>86</v>
      </c>
      <c r="D202" s="229"/>
      <c r="E202" s="230"/>
      <c r="F202" s="231"/>
      <c r="G202" s="231">
        <f>SUMIF(AG203:AG221,"&lt;&gt;NOR",G203:G221)</f>
        <v>0</v>
      </c>
      <c r="H202" s="231"/>
      <c r="I202" s="231">
        <f>SUM(I203:I221)</f>
        <v>0</v>
      </c>
      <c r="J202" s="231"/>
      <c r="K202" s="231">
        <f>SUM(K203:K221)</f>
        <v>0</v>
      </c>
      <c r="L202" s="231"/>
      <c r="M202" s="231">
        <f>SUM(M203:M221)</f>
        <v>0</v>
      </c>
      <c r="N202" s="230"/>
      <c r="O202" s="230">
        <f>SUM(O203:O221)</f>
        <v>0.12000000000000001</v>
      </c>
      <c r="P202" s="230"/>
      <c r="Q202" s="230">
        <f>SUM(Q203:Q221)</f>
        <v>0</v>
      </c>
      <c r="R202" s="231"/>
      <c r="S202" s="231"/>
      <c r="T202" s="232"/>
      <c r="U202" s="226"/>
      <c r="V202" s="226">
        <f>SUM(V203:V221)</f>
        <v>74.789999999999992</v>
      </c>
      <c r="W202" s="226"/>
      <c r="X202" s="226"/>
      <c r="Y202" s="226"/>
      <c r="AG202" t="s">
        <v>123</v>
      </c>
    </row>
    <row r="203" spans="1:60" ht="20.399999999999999" outlineLevel="1" x14ac:dyDescent="0.25">
      <c r="A203" s="234">
        <v>118</v>
      </c>
      <c r="B203" s="235" t="s">
        <v>417</v>
      </c>
      <c r="C203" s="253" t="s">
        <v>418</v>
      </c>
      <c r="D203" s="236" t="s">
        <v>175</v>
      </c>
      <c r="E203" s="237">
        <v>64</v>
      </c>
      <c r="F203" s="238"/>
      <c r="G203" s="239">
        <f>ROUND(E203*F203,2)</f>
        <v>0</v>
      </c>
      <c r="H203" s="238"/>
      <c r="I203" s="239">
        <f>ROUND(E203*H203,2)</f>
        <v>0</v>
      </c>
      <c r="J203" s="238"/>
      <c r="K203" s="239">
        <f>ROUND(E203*J203,2)</f>
        <v>0</v>
      </c>
      <c r="L203" s="239">
        <v>21</v>
      </c>
      <c r="M203" s="239">
        <f>G203*(1+L203/100)</f>
        <v>0</v>
      </c>
      <c r="N203" s="237">
        <v>3.0000000000000001E-5</v>
      </c>
      <c r="O203" s="237">
        <f>ROUND(E203*N203,2)</f>
        <v>0</v>
      </c>
      <c r="P203" s="237">
        <v>0</v>
      </c>
      <c r="Q203" s="237">
        <f>ROUND(E203*P203,2)</f>
        <v>0</v>
      </c>
      <c r="R203" s="239" t="s">
        <v>182</v>
      </c>
      <c r="S203" s="239" t="s">
        <v>128</v>
      </c>
      <c r="T203" s="240" t="s">
        <v>128</v>
      </c>
      <c r="U203" s="225">
        <v>0.14000000000000001</v>
      </c>
      <c r="V203" s="225">
        <f>ROUND(E203*U203,2)</f>
        <v>8.9600000000000009</v>
      </c>
      <c r="W203" s="225"/>
      <c r="X203" s="225" t="s">
        <v>129</v>
      </c>
      <c r="Y203" s="225" t="s">
        <v>130</v>
      </c>
      <c r="Z203" s="215"/>
      <c r="AA203" s="215"/>
      <c r="AB203" s="215"/>
      <c r="AC203" s="215"/>
      <c r="AD203" s="215"/>
      <c r="AE203" s="215"/>
      <c r="AF203" s="215"/>
      <c r="AG203" s="215" t="s">
        <v>131</v>
      </c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2" x14ac:dyDescent="0.25">
      <c r="A204" s="222"/>
      <c r="B204" s="223"/>
      <c r="C204" s="257" t="s">
        <v>252</v>
      </c>
      <c r="D204" s="251"/>
      <c r="E204" s="251"/>
      <c r="F204" s="251"/>
      <c r="G204" s="251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141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ht="20.399999999999999" outlineLevel="1" x14ac:dyDescent="0.25">
      <c r="A205" s="234">
        <v>119</v>
      </c>
      <c r="B205" s="235" t="s">
        <v>419</v>
      </c>
      <c r="C205" s="253" t="s">
        <v>420</v>
      </c>
      <c r="D205" s="236" t="s">
        <v>175</v>
      </c>
      <c r="E205" s="237">
        <v>33</v>
      </c>
      <c r="F205" s="238"/>
      <c r="G205" s="239">
        <f>ROUND(E205*F205,2)</f>
        <v>0</v>
      </c>
      <c r="H205" s="238"/>
      <c r="I205" s="239">
        <f>ROUND(E205*H205,2)</f>
        <v>0</v>
      </c>
      <c r="J205" s="238"/>
      <c r="K205" s="239">
        <f>ROUND(E205*J205,2)</f>
        <v>0</v>
      </c>
      <c r="L205" s="239">
        <v>21</v>
      </c>
      <c r="M205" s="239">
        <f>G205*(1+L205/100)</f>
        <v>0</v>
      </c>
      <c r="N205" s="237">
        <v>5.0000000000000002E-5</v>
      </c>
      <c r="O205" s="237">
        <f>ROUND(E205*N205,2)</f>
        <v>0</v>
      </c>
      <c r="P205" s="237">
        <v>0</v>
      </c>
      <c r="Q205" s="237">
        <f>ROUND(E205*P205,2)</f>
        <v>0</v>
      </c>
      <c r="R205" s="239" t="s">
        <v>182</v>
      </c>
      <c r="S205" s="239" t="s">
        <v>128</v>
      </c>
      <c r="T205" s="240" t="s">
        <v>128</v>
      </c>
      <c r="U205" s="225">
        <v>0.13500000000000001</v>
      </c>
      <c r="V205" s="225">
        <f>ROUND(E205*U205,2)</f>
        <v>4.46</v>
      </c>
      <c r="W205" s="225"/>
      <c r="X205" s="225" t="s">
        <v>129</v>
      </c>
      <c r="Y205" s="225" t="s">
        <v>130</v>
      </c>
      <c r="Z205" s="215"/>
      <c r="AA205" s="215"/>
      <c r="AB205" s="215"/>
      <c r="AC205" s="215"/>
      <c r="AD205" s="215"/>
      <c r="AE205" s="215"/>
      <c r="AF205" s="215"/>
      <c r="AG205" s="215" t="s">
        <v>131</v>
      </c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2" x14ac:dyDescent="0.25">
      <c r="A206" s="222"/>
      <c r="B206" s="223"/>
      <c r="C206" s="257" t="s">
        <v>252</v>
      </c>
      <c r="D206" s="251"/>
      <c r="E206" s="251"/>
      <c r="F206" s="251"/>
      <c r="G206" s="251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141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ht="20.399999999999999" outlineLevel="1" x14ac:dyDescent="0.25">
      <c r="A207" s="234">
        <v>120</v>
      </c>
      <c r="B207" s="235" t="s">
        <v>259</v>
      </c>
      <c r="C207" s="253" t="s">
        <v>260</v>
      </c>
      <c r="D207" s="236" t="s">
        <v>175</v>
      </c>
      <c r="E207" s="237">
        <v>30</v>
      </c>
      <c r="F207" s="238"/>
      <c r="G207" s="239">
        <f>ROUND(E207*F207,2)</f>
        <v>0</v>
      </c>
      <c r="H207" s="238"/>
      <c r="I207" s="239">
        <f>ROUND(E207*H207,2)</f>
        <v>0</v>
      </c>
      <c r="J207" s="238"/>
      <c r="K207" s="239">
        <f>ROUND(E207*J207,2)</f>
        <v>0</v>
      </c>
      <c r="L207" s="239">
        <v>21</v>
      </c>
      <c r="M207" s="239">
        <f>G207*(1+L207/100)</f>
        <v>0</v>
      </c>
      <c r="N207" s="237">
        <v>6.0000000000000002E-5</v>
      </c>
      <c r="O207" s="237">
        <f>ROUND(E207*N207,2)</f>
        <v>0</v>
      </c>
      <c r="P207" s="237">
        <v>0</v>
      </c>
      <c r="Q207" s="237">
        <f>ROUND(E207*P207,2)</f>
        <v>0</v>
      </c>
      <c r="R207" s="239" t="s">
        <v>182</v>
      </c>
      <c r="S207" s="239" t="s">
        <v>128</v>
      </c>
      <c r="T207" s="240" t="s">
        <v>128</v>
      </c>
      <c r="U207" s="225">
        <v>0.129</v>
      </c>
      <c r="V207" s="225">
        <f>ROUND(E207*U207,2)</f>
        <v>3.87</v>
      </c>
      <c r="W207" s="225"/>
      <c r="X207" s="225" t="s">
        <v>129</v>
      </c>
      <c r="Y207" s="225" t="s">
        <v>130</v>
      </c>
      <c r="Z207" s="215"/>
      <c r="AA207" s="215"/>
      <c r="AB207" s="215"/>
      <c r="AC207" s="215"/>
      <c r="AD207" s="215"/>
      <c r="AE207" s="215"/>
      <c r="AF207" s="215"/>
      <c r="AG207" s="215" t="s">
        <v>131</v>
      </c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2" x14ac:dyDescent="0.25">
      <c r="A208" s="222"/>
      <c r="B208" s="223"/>
      <c r="C208" s="257" t="s">
        <v>252</v>
      </c>
      <c r="D208" s="251"/>
      <c r="E208" s="251"/>
      <c r="F208" s="251"/>
      <c r="G208" s="251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141</v>
      </c>
      <c r="AH208" s="215"/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ht="20.399999999999999" outlineLevel="1" x14ac:dyDescent="0.25">
      <c r="A209" s="234">
        <v>121</v>
      </c>
      <c r="B209" s="235" t="s">
        <v>421</v>
      </c>
      <c r="C209" s="253" t="s">
        <v>422</v>
      </c>
      <c r="D209" s="236" t="s">
        <v>175</v>
      </c>
      <c r="E209" s="237">
        <v>36</v>
      </c>
      <c r="F209" s="238"/>
      <c r="G209" s="239">
        <f>ROUND(E209*F209,2)</f>
        <v>0</v>
      </c>
      <c r="H209" s="238"/>
      <c r="I209" s="239">
        <f>ROUND(E209*H209,2)</f>
        <v>0</v>
      </c>
      <c r="J209" s="238"/>
      <c r="K209" s="239">
        <f>ROUND(E209*J209,2)</f>
        <v>0</v>
      </c>
      <c r="L209" s="239">
        <v>21</v>
      </c>
      <c r="M209" s="239">
        <f>G209*(1+L209/100)</f>
        <v>0</v>
      </c>
      <c r="N209" s="237">
        <v>1E-4</v>
      </c>
      <c r="O209" s="237">
        <f>ROUND(E209*N209,2)</f>
        <v>0</v>
      </c>
      <c r="P209" s="237">
        <v>0</v>
      </c>
      <c r="Q209" s="237">
        <f>ROUND(E209*P209,2)</f>
        <v>0</v>
      </c>
      <c r="R209" s="239" t="s">
        <v>182</v>
      </c>
      <c r="S209" s="239" t="s">
        <v>128</v>
      </c>
      <c r="T209" s="240" t="s">
        <v>128</v>
      </c>
      <c r="U209" s="225">
        <v>0.129</v>
      </c>
      <c r="V209" s="225">
        <f>ROUND(E209*U209,2)</f>
        <v>4.6399999999999997</v>
      </c>
      <c r="W209" s="225"/>
      <c r="X209" s="225" t="s">
        <v>129</v>
      </c>
      <c r="Y209" s="225" t="s">
        <v>130</v>
      </c>
      <c r="Z209" s="215"/>
      <c r="AA209" s="215"/>
      <c r="AB209" s="215"/>
      <c r="AC209" s="215"/>
      <c r="AD209" s="215"/>
      <c r="AE209" s="215"/>
      <c r="AF209" s="215"/>
      <c r="AG209" s="215" t="s">
        <v>131</v>
      </c>
      <c r="AH209" s="215"/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2" x14ac:dyDescent="0.25">
      <c r="A210" s="222"/>
      <c r="B210" s="223"/>
      <c r="C210" s="257" t="s">
        <v>252</v>
      </c>
      <c r="D210" s="251"/>
      <c r="E210" s="251"/>
      <c r="F210" s="251"/>
      <c r="G210" s="251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141</v>
      </c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5">
      <c r="A211" s="234">
        <v>122</v>
      </c>
      <c r="B211" s="235" t="s">
        <v>423</v>
      </c>
      <c r="C211" s="253" t="s">
        <v>424</v>
      </c>
      <c r="D211" s="236" t="s">
        <v>175</v>
      </c>
      <c r="E211" s="237">
        <v>64</v>
      </c>
      <c r="F211" s="238"/>
      <c r="G211" s="239">
        <f>ROUND(E211*F211,2)</f>
        <v>0</v>
      </c>
      <c r="H211" s="238"/>
      <c r="I211" s="239">
        <f>ROUND(E211*H211,2)</f>
        <v>0</v>
      </c>
      <c r="J211" s="238"/>
      <c r="K211" s="239">
        <f>ROUND(E211*J211,2)</f>
        <v>0</v>
      </c>
      <c r="L211" s="239">
        <v>21</v>
      </c>
      <c r="M211" s="239">
        <f>G211*(1+L211/100)</f>
        <v>0</v>
      </c>
      <c r="N211" s="237">
        <v>4.8000000000000001E-4</v>
      </c>
      <c r="O211" s="237">
        <f>ROUND(E211*N211,2)</f>
        <v>0.03</v>
      </c>
      <c r="P211" s="237">
        <v>0</v>
      </c>
      <c r="Q211" s="237">
        <f>ROUND(E211*P211,2)</f>
        <v>0</v>
      </c>
      <c r="R211" s="239" t="s">
        <v>386</v>
      </c>
      <c r="S211" s="239" t="s">
        <v>128</v>
      </c>
      <c r="T211" s="240" t="s">
        <v>128</v>
      </c>
      <c r="U211" s="225">
        <v>0.29799999999999999</v>
      </c>
      <c r="V211" s="225">
        <f>ROUND(E211*U211,2)</f>
        <v>19.07</v>
      </c>
      <c r="W211" s="225"/>
      <c r="X211" s="225" t="s">
        <v>129</v>
      </c>
      <c r="Y211" s="225" t="s">
        <v>130</v>
      </c>
      <c r="Z211" s="215"/>
      <c r="AA211" s="215"/>
      <c r="AB211" s="215"/>
      <c r="AC211" s="215"/>
      <c r="AD211" s="215"/>
      <c r="AE211" s="215"/>
      <c r="AF211" s="215"/>
      <c r="AG211" s="215" t="s">
        <v>131</v>
      </c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2" x14ac:dyDescent="0.25">
      <c r="A212" s="222"/>
      <c r="B212" s="223"/>
      <c r="C212" s="254" t="s">
        <v>307</v>
      </c>
      <c r="D212" s="242"/>
      <c r="E212" s="242"/>
      <c r="F212" s="242"/>
      <c r="G212" s="242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133</v>
      </c>
      <c r="AH212" s="215"/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5">
      <c r="A213" s="234">
        <v>123</v>
      </c>
      <c r="B213" s="235" t="s">
        <v>425</v>
      </c>
      <c r="C213" s="253" t="s">
        <v>426</v>
      </c>
      <c r="D213" s="236" t="s">
        <v>175</v>
      </c>
      <c r="E213" s="237">
        <v>33</v>
      </c>
      <c r="F213" s="238"/>
      <c r="G213" s="239">
        <f>ROUND(E213*F213,2)</f>
        <v>0</v>
      </c>
      <c r="H213" s="238"/>
      <c r="I213" s="239">
        <f>ROUND(E213*H213,2)</f>
        <v>0</v>
      </c>
      <c r="J213" s="238"/>
      <c r="K213" s="239">
        <f>ROUND(E213*J213,2)</f>
        <v>0</v>
      </c>
      <c r="L213" s="239">
        <v>21</v>
      </c>
      <c r="M213" s="239">
        <f>G213*(1+L213/100)</f>
        <v>0</v>
      </c>
      <c r="N213" s="237">
        <v>5.9999999999999995E-4</v>
      </c>
      <c r="O213" s="237">
        <f>ROUND(E213*N213,2)</f>
        <v>0.02</v>
      </c>
      <c r="P213" s="237">
        <v>0</v>
      </c>
      <c r="Q213" s="237">
        <f>ROUND(E213*P213,2)</f>
        <v>0</v>
      </c>
      <c r="R213" s="239" t="s">
        <v>386</v>
      </c>
      <c r="S213" s="239" t="s">
        <v>128</v>
      </c>
      <c r="T213" s="240" t="s">
        <v>128</v>
      </c>
      <c r="U213" s="225">
        <v>0.32800000000000001</v>
      </c>
      <c r="V213" s="225">
        <f>ROUND(E213*U213,2)</f>
        <v>10.82</v>
      </c>
      <c r="W213" s="225"/>
      <c r="X213" s="225" t="s">
        <v>129</v>
      </c>
      <c r="Y213" s="225" t="s">
        <v>130</v>
      </c>
      <c r="Z213" s="215"/>
      <c r="AA213" s="215"/>
      <c r="AB213" s="215"/>
      <c r="AC213" s="215"/>
      <c r="AD213" s="215"/>
      <c r="AE213" s="215"/>
      <c r="AF213" s="215"/>
      <c r="AG213" s="215" t="s">
        <v>131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2" x14ac:dyDescent="0.25">
      <c r="A214" s="222"/>
      <c r="B214" s="223"/>
      <c r="C214" s="254" t="s">
        <v>307</v>
      </c>
      <c r="D214" s="242"/>
      <c r="E214" s="242"/>
      <c r="F214" s="242"/>
      <c r="G214" s="242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133</v>
      </c>
      <c r="AH214" s="215"/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1" x14ac:dyDescent="0.25">
      <c r="A215" s="234">
        <v>124</v>
      </c>
      <c r="B215" s="235" t="s">
        <v>427</v>
      </c>
      <c r="C215" s="253" t="s">
        <v>428</v>
      </c>
      <c r="D215" s="236" t="s">
        <v>175</v>
      </c>
      <c r="E215" s="237">
        <v>30</v>
      </c>
      <c r="F215" s="238"/>
      <c r="G215" s="239">
        <f>ROUND(E215*F215,2)</f>
        <v>0</v>
      </c>
      <c r="H215" s="238"/>
      <c r="I215" s="239">
        <f>ROUND(E215*H215,2)</f>
        <v>0</v>
      </c>
      <c r="J215" s="238"/>
      <c r="K215" s="239">
        <f>ROUND(E215*J215,2)</f>
        <v>0</v>
      </c>
      <c r="L215" s="239">
        <v>21</v>
      </c>
      <c r="M215" s="239">
        <f>G215*(1+L215/100)</f>
        <v>0</v>
      </c>
      <c r="N215" s="237">
        <v>6.9999999999999999E-4</v>
      </c>
      <c r="O215" s="237">
        <f>ROUND(E215*N215,2)</f>
        <v>0.02</v>
      </c>
      <c r="P215" s="237">
        <v>0</v>
      </c>
      <c r="Q215" s="237">
        <f>ROUND(E215*P215,2)</f>
        <v>0</v>
      </c>
      <c r="R215" s="239" t="s">
        <v>386</v>
      </c>
      <c r="S215" s="239" t="s">
        <v>128</v>
      </c>
      <c r="T215" s="240" t="s">
        <v>128</v>
      </c>
      <c r="U215" s="225">
        <v>0.28599999999999998</v>
      </c>
      <c r="V215" s="225">
        <f>ROUND(E215*U215,2)</f>
        <v>8.58</v>
      </c>
      <c r="W215" s="225"/>
      <c r="X215" s="225" t="s">
        <v>129</v>
      </c>
      <c r="Y215" s="225" t="s">
        <v>130</v>
      </c>
      <c r="Z215" s="215"/>
      <c r="AA215" s="215"/>
      <c r="AB215" s="215"/>
      <c r="AC215" s="215"/>
      <c r="AD215" s="215"/>
      <c r="AE215" s="215"/>
      <c r="AF215" s="215"/>
      <c r="AG215" s="215" t="s">
        <v>131</v>
      </c>
      <c r="AH215" s="215"/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2" x14ac:dyDescent="0.25">
      <c r="A216" s="222"/>
      <c r="B216" s="223"/>
      <c r="C216" s="254" t="s">
        <v>307</v>
      </c>
      <c r="D216" s="242"/>
      <c r="E216" s="242"/>
      <c r="F216" s="242"/>
      <c r="G216" s="242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133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1" x14ac:dyDescent="0.25">
      <c r="A217" s="234">
        <v>125</v>
      </c>
      <c r="B217" s="235" t="s">
        <v>429</v>
      </c>
      <c r="C217" s="253" t="s">
        <v>430</v>
      </c>
      <c r="D217" s="236" t="s">
        <v>175</v>
      </c>
      <c r="E217" s="237">
        <v>36</v>
      </c>
      <c r="F217" s="238"/>
      <c r="G217" s="239">
        <f>ROUND(E217*F217,2)</f>
        <v>0</v>
      </c>
      <c r="H217" s="238"/>
      <c r="I217" s="239">
        <f>ROUND(E217*H217,2)</f>
        <v>0</v>
      </c>
      <c r="J217" s="238"/>
      <c r="K217" s="239">
        <f>ROUND(E217*J217,2)</f>
        <v>0</v>
      </c>
      <c r="L217" s="239">
        <v>21</v>
      </c>
      <c r="M217" s="239">
        <f>G217*(1+L217/100)</f>
        <v>0</v>
      </c>
      <c r="N217" s="237">
        <v>1.2600000000000001E-3</v>
      </c>
      <c r="O217" s="237">
        <f>ROUND(E217*N217,2)</f>
        <v>0.05</v>
      </c>
      <c r="P217" s="237">
        <v>0</v>
      </c>
      <c r="Q217" s="237">
        <f>ROUND(E217*P217,2)</f>
        <v>0</v>
      </c>
      <c r="R217" s="239" t="s">
        <v>386</v>
      </c>
      <c r="S217" s="239" t="s">
        <v>128</v>
      </c>
      <c r="T217" s="240" t="s">
        <v>128</v>
      </c>
      <c r="U217" s="225">
        <v>0.29099999999999998</v>
      </c>
      <c r="V217" s="225">
        <f>ROUND(E217*U217,2)</f>
        <v>10.48</v>
      </c>
      <c r="W217" s="225"/>
      <c r="X217" s="225" t="s">
        <v>129</v>
      </c>
      <c r="Y217" s="225" t="s">
        <v>130</v>
      </c>
      <c r="Z217" s="215"/>
      <c r="AA217" s="215"/>
      <c r="AB217" s="215"/>
      <c r="AC217" s="215"/>
      <c r="AD217" s="215"/>
      <c r="AE217" s="215"/>
      <c r="AF217" s="215"/>
      <c r="AG217" s="215" t="s">
        <v>131</v>
      </c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2" x14ac:dyDescent="0.25">
      <c r="A218" s="222"/>
      <c r="B218" s="223"/>
      <c r="C218" s="254" t="s">
        <v>307</v>
      </c>
      <c r="D218" s="242"/>
      <c r="E218" s="242"/>
      <c r="F218" s="242"/>
      <c r="G218" s="242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25"/>
      <c r="Z218" s="215"/>
      <c r="AA218" s="215"/>
      <c r="AB218" s="215"/>
      <c r="AC218" s="215"/>
      <c r="AD218" s="215"/>
      <c r="AE218" s="215"/>
      <c r="AF218" s="215"/>
      <c r="AG218" s="215" t="s">
        <v>133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1" x14ac:dyDescent="0.25">
      <c r="A219" s="234">
        <v>126</v>
      </c>
      <c r="B219" s="235" t="s">
        <v>431</v>
      </c>
      <c r="C219" s="253" t="s">
        <v>432</v>
      </c>
      <c r="D219" s="236" t="s">
        <v>175</v>
      </c>
      <c r="E219" s="237">
        <v>161</v>
      </c>
      <c r="F219" s="238"/>
      <c r="G219" s="239">
        <f>ROUND(E219*F219,2)</f>
        <v>0</v>
      </c>
      <c r="H219" s="238"/>
      <c r="I219" s="239">
        <f>ROUND(E219*H219,2)</f>
        <v>0</v>
      </c>
      <c r="J219" s="238"/>
      <c r="K219" s="239">
        <f>ROUND(E219*J219,2)</f>
        <v>0</v>
      </c>
      <c r="L219" s="239">
        <v>21</v>
      </c>
      <c r="M219" s="239">
        <f>G219*(1+L219/100)</f>
        <v>0</v>
      </c>
      <c r="N219" s="237">
        <v>0</v>
      </c>
      <c r="O219" s="237">
        <f>ROUND(E219*N219,2)</f>
        <v>0</v>
      </c>
      <c r="P219" s="237">
        <v>0</v>
      </c>
      <c r="Q219" s="237">
        <f>ROUND(E219*P219,2)</f>
        <v>0</v>
      </c>
      <c r="R219" s="239" t="s">
        <v>386</v>
      </c>
      <c r="S219" s="239" t="s">
        <v>128</v>
      </c>
      <c r="T219" s="240" t="s">
        <v>128</v>
      </c>
      <c r="U219" s="225">
        <v>2.1499999999999998E-2</v>
      </c>
      <c r="V219" s="225">
        <f>ROUND(E219*U219,2)</f>
        <v>3.46</v>
      </c>
      <c r="W219" s="225"/>
      <c r="X219" s="225" t="s">
        <v>129</v>
      </c>
      <c r="Y219" s="225" t="s">
        <v>130</v>
      </c>
      <c r="Z219" s="215"/>
      <c r="AA219" s="215"/>
      <c r="AB219" s="215"/>
      <c r="AC219" s="215"/>
      <c r="AD219" s="215"/>
      <c r="AE219" s="215"/>
      <c r="AF219" s="215"/>
      <c r="AG219" s="215" t="s">
        <v>131</v>
      </c>
      <c r="AH219" s="215"/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2" x14ac:dyDescent="0.25">
      <c r="A220" s="222"/>
      <c r="B220" s="223"/>
      <c r="C220" s="257" t="s">
        <v>285</v>
      </c>
      <c r="D220" s="251"/>
      <c r="E220" s="251"/>
      <c r="F220" s="251"/>
      <c r="G220" s="251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141</v>
      </c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1" x14ac:dyDescent="0.25">
      <c r="A221" s="244">
        <v>127</v>
      </c>
      <c r="B221" s="245" t="s">
        <v>433</v>
      </c>
      <c r="C221" s="256" t="s">
        <v>434</v>
      </c>
      <c r="D221" s="246" t="s">
        <v>234</v>
      </c>
      <c r="E221" s="247">
        <v>0.12584999999999999</v>
      </c>
      <c r="F221" s="248"/>
      <c r="G221" s="249">
        <f>ROUND(E221*F221,2)</f>
        <v>0</v>
      </c>
      <c r="H221" s="248"/>
      <c r="I221" s="249">
        <f>ROUND(E221*H221,2)</f>
        <v>0</v>
      </c>
      <c r="J221" s="248"/>
      <c r="K221" s="249">
        <f>ROUND(E221*J221,2)</f>
        <v>0</v>
      </c>
      <c r="L221" s="249">
        <v>21</v>
      </c>
      <c r="M221" s="249">
        <f>G221*(1+L221/100)</f>
        <v>0</v>
      </c>
      <c r="N221" s="247">
        <v>0</v>
      </c>
      <c r="O221" s="247">
        <f>ROUND(E221*N221,2)</f>
        <v>0</v>
      </c>
      <c r="P221" s="247">
        <v>0</v>
      </c>
      <c r="Q221" s="247">
        <f>ROUND(E221*P221,2)</f>
        <v>0</v>
      </c>
      <c r="R221" s="249" t="s">
        <v>386</v>
      </c>
      <c r="S221" s="249" t="s">
        <v>128</v>
      </c>
      <c r="T221" s="250" t="s">
        <v>128</v>
      </c>
      <c r="U221" s="225">
        <v>3.5630000000000002</v>
      </c>
      <c r="V221" s="225">
        <f>ROUND(E221*U221,2)</f>
        <v>0.45</v>
      </c>
      <c r="W221" s="225"/>
      <c r="X221" s="225" t="s">
        <v>235</v>
      </c>
      <c r="Y221" s="225" t="s">
        <v>130</v>
      </c>
      <c r="Z221" s="215"/>
      <c r="AA221" s="215"/>
      <c r="AB221" s="215"/>
      <c r="AC221" s="215"/>
      <c r="AD221" s="215"/>
      <c r="AE221" s="215"/>
      <c r="AF221" s="215"/>
      <c r="AG221" s="215" t="s">
        <v>236</v>
      </c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x14ac:dyDescent="0.25">
      <c r="A222" s="227" t="s">
        <v>122</v>
      </c>
      <c r="B222" s="228" t="s">
        <v>87</v>
      </c>
      <c r="C222" s="252" t="s">
        <v>88</v>
      </c>
      <c r="D222" s="229"/>
      <c r="E222" s="230"/>
      <c r="F222" s="231"/>
      <c r="G222" s="231">
        <f>SUMIF(AG223:AG229,"&lt;&gt;NOR",G223:G229)</f>
        <v>0</v>
      </c>
      <c r="H222" s="231"/>
      <c r="I222" s="231">
        <f>SUM(I223:I229)</f>
        <v>0</v>
      </c>
      <c r="J222" s="231"/>
      <c r="K222" s="231">
        <f>SUM(K223:K229)</f>
        <v>0</v>
      </c>
      <c r="L222" s="231"/>
      <c r="M222" s="231">
        <f>SUM(M223:M229)</f>
        <v>0</v>
      </c>
      <c r="N222" s="230"/>
      <c r="O222" s="230">
        <f>SUM(O223:O229)</f>
        <v>0</v>
      </c>
      <c r="P222" s="230"/>
      <c r="Q222" s="230">
        <f>SUM(Q223:Q229)</f>
        <v>0</v>
      </c>
      <c r="R222" s="231"/>
      <c r="S222" s="231"/>
      <c r="T222" s="232"/>
      <c r="U222" s="226"/>
      <c r="V222" s="226">
        <f>SUM(V223:V229)</f>
        <v>5.99</v>
      </c>
      <c r="W222" s="226"/>
      <c r="X222" s="226"/>
      <c r="Y222" s="226"/>
      <c r="AG222" t="s">
        <v>123</v>
      </c>
    </row>
    <row r="223" spans="1:60" outlineLevel="1" x14ac:dyDescent="0.25">
      <c r="A223" s="244">
        <v>128</v>
      </c>
      <c r="B223" s="245" t="s">
        <v>435</v>
      </c>
      <c r="C223" s="256" t="s">
        <v>436</v>
      </c>
      <c r="D223" s="246" t="s">
        <v>151</v>
      </c>
      <c r="E223" s="247">
        <v>14</v>
      </c>
      <c r="F223" s="248"/>
      <c r="G223" s="249">
        <f>ROUND(E223*F223,2)</f>
        <v>0</v>
      </c>
      <c r="H223" s="248"/>
      <c r="I223" s="249">
        <f>ROUND(E223*H223,2)</f>
        <v>0</v>
      </c>
      <c r="J223" s="248"/>
      <c r="K223" s="249">
        <f>ROUND(E223*J223,2)</f>
        <v>0</v>
      </c>
      <c r="L223" s="249">
        <v>21</v>
      </c>
      <c r="M223" s="249">
        <f>G223*(1+L223/100)</f>
        <v>0</v>
      </c>
      <c r="N223" s="247">
        <v>1.3999999999999999E-4</v>
      </c>
      <c r="O223" s="247">
        <f>ROUND(E223*N223,2)</f>
        <v>0</v>
      </c>
      <c r="P223" s="247">
        <v>0</v>
      </c>
      <c r="Q223" s="247">
        <f>ROUND(E223*P223,2)</f>
        <v>0</v>
      </c>
      <c r="R223" s="249" t="s">
        <v>386</v>
      </c>
      <c r="S223" s="249" t="s">
        <v>128</v>
      </c>
      <c r="T223" s="250" t="s">
        <v>128</v>
      </c>
      <c r="U223" s="225">
        <v>7.1999999999999995E-2</v>
      </c>
      <c r="V223" s="225">
        <f>ROUND(E223*U223,2)</f>
        <v>1.01</v>
      </c>
      <c r="W223" s="225"/>
      <c r="X223" s="225" t="s">
        <v>129</v>
      </c>
      <c r="Y223" s="225" t="s">
        <v>130</v>
      </c>
      <c r="Z223" s="215"/>
      <c r="AA223" s="215"/>
      <c r="AB223" s="215"/>
      <c r="AC223" s="215"/>
      <c r="AD223" s="215"/>
      <c r="AE223" s="215"/>
      <c r="AF223" s="215"/>
      <c r="AG223" s="215" t="s">
        <v>131</v>
      </c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5">
      <c r="A224" s="244">
        <v>129</v>
      </c>
      <c r="B224" s="245" t="s">
        <v>437</v>
      </c>
      <c r="C224" s="256" t="s">
        <v>438</v>
      </c>
      <c r="D224" s="246" t="s">
        <v>151</v>
      </c>
      <c r="E224" s="247">
        <v>4</v>
      </c>
      <c r="F224" s="248"/>
      <c r="G224" s="249">
        <f>ROUND(E224*F224,2)</f>
        <v>0</v>
      </c>
      <c r="H224" s="248"/>
      <c r="I224" s="249">
        <f>ROUND(E224*H224,2)</f>
        <v>0</v>
      </c>
      <c r="J224" s="248"/>
      <c r="K224" s="249">
        <f>ROUND(E224*J224,2)</f>
        <v>0</v>
      </c>
      <c r="L224" s="249">
        <v>21</v>
      </c>
      <c r="M224" s="249">
        <f>G224*(1+L224/100)</f>
        <v>0</v>
      </c>
      <c r="N224" s="247">
        <v>3.1E-4</v>
      </c>
      <c r="O224" s="247">
        <f>ROUND(E224*N224,2)</f>
        <v>0</v>
      </c>
      <c r="P224" s="247">
        <v>0</v>
      </c>
      <c r="Q224" s="247">
        <f>ROUND(E224*P224,2)</f>
        <v>0</v>
      </c>
      <c r="R224" s="249" t="s">
        <v>386</v>
      </c>
      <c r="S224" s="249" t="s">
        <v>128</v>
      </c>
      <c r="T224" s="250" t="s">
        <v>128</v>
      </c>
      <c r="U224" s="225">
        <v>0.20699999999999999</v>
      </c>
      <c r="V224" s="225">
        <f>ROUND(E224*U224,2)</f>
        <v>0.83</v>
      </c>
      <c r="W224" s="225"/>
      <c r="X224" s="225" t="s">
        <v>129</v>
      </c>
      <c r="Y224" s="225" t="s">
        <v>130</v>
      </c>
      <c r="Z224" s="215"/>
      <c r="AA224" s="215"/>
      <c r="AB224" s="215"/>
      <c r="AC224" s="215"/>
      <c r="AD224" s="215"/>
      <c r="AE224" s="215"/>
      <c r="AF224" s="215"/>
      <c r="AG224" s="215" t="s">
        <v>131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ht="20.399999999999999" outlineLevel="1" x14ac:dyDescent="0.25">
      <c r="A225" s="244">
        <v>130</v>
      </c>
      <c r="B225" s="245" t="s">
        <v>439</v>
      </c>
      <c r="C225" s="256" t="s">
        <v>440</v>
      </c>
      <c r="D225" s="246" t="s">
        <v>151</v>
      </c>
      <c r="E225" s="247">
        <v>11</v>
      </c>
      <c r="F225" s="248"/>
      <c r="G225" s="249">
        <f>ROUND(E225*F225,2)</f>
        <v>0</v>
      </c>
      <c r="H225" s="248"/>
      <c r="I225" s="249">
        <f>ROUND(E225*H225,2)</f>
        <v>0</v>
      </c>
      <c r="J225" s="248"/>
      <c r="K225" s="249">
        <f>ROUND(E225*J225,2)</f>
        <v>0</v>
      </c>
      <c r="L225" s="249">
        <v>21</v>
      </c>
      <c r="M225" s="249">
        <f>G225*(1+L225/100)</f>
        <v>0</v>
      </c>
      <c r="N225" s="247">
        <v>4.4999999999999999E-4</v>
      </c>
      <c r="O225" s="247">
        <f>ROUND(E225*N225,2)</f>
        <v>0</v>
      </c>
      <c r="P225" s="247">
        <v>0</v>
      </c>
      <c r="Q225" s="247">
        <f>ROUND(E225*P225,2)</f>
        <v>0</v>
      </c>
      <c r="R225" s="249" t="s">
        <v>386</v>
      </c>
      <c r="S225" s="249" t="s">
        <v>128</v>
      </c>
      <c r="T225" s="250" t="s">
        <v>128</v>
      </c>
      <c r="U225" s="225">
        <v>0.16400000000000001</v>
      </c>
      <c r="V225" s="225">
        <f>ROUND(E225*U225,2)</f>
        <v>1.8</v>
      </c>
      <c r="W225" s="225"/>
      <c r="X225" s="225" t="s">
        <v>129</v>
      </c>
      <c r="Y225" s="225" t="s">
        <v>130</v>
      </c>
      <c r="Z225" s="215"/>
      <c r="AA225" s="215"/>
      <c r="AB225" s="215"/>
      <c r="AC225" s="215"/>
      <c r="AD225" s="215"/>
      <c r="AE225" s="215"/>
      <c r="AF225" s="215"/>
      <c r="AG225" s="215" t="s">
        <v>131</v>
      </c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ht="20.399999999999999" outlineLevel="1" x14ac:dyDescent="0.25">
      <c r="A226" s="244">
        <v>131</v>
      </c>
      <c r="B226" s="245" t="s">
        <v>441</v>
      </c>
      <c r="C226" s="256" t="s">
        <v>442</v>
      </c>
      <c r="D226" s="246" t="s">
        <v>151</v>
      </c>
      <c r="E226" s="247">
        <v>3</v>
      </c>
      <c r="F226" s="248"/>
      <c r="G226" s="249">
        <f>ROUND(E226*F226,2)</f>
        <v>0</v>
      </c>
      <c r="H226" s="248"/>
      <c r="I226" s="249">
        <f>ROUND(E226*H226,2)</f>
        <v>0</v>
      </c>
      <c r="J226" s="248"/>
      <c r="K226" s="249">
        <f>ROUND(E226*J226,2)</f>
        <v>0</v>
      </c>
      <c r="L226" s="249">
        <v>21</v>
      </c>
      <c r="M226" s="249">
        <f>G226*(1+L226/100)</f>
        <v>0</v>
      </c>
      <c r="N226" s="247">
        <v>4.4999999999999999E-4</v>
      </c>
      <c r="O226" s="247">
        <f>ROUND(E226*N226,2)</f>
        <v>0</v>
      </c>
      <c r="P226" s="247">
        <v>0</v>
      </c>
      <c r="Q226" s="247">
        <f>ROUND(E226*P226,2)</f>
        <v>0</v>
      </c>
      <c r="R226" s="249" t="s">
        <v>386</v>
      </c>
      <c r="S226" s="249" t="s">
        <v>128</v>
      </c>
      <c r="T226" s="250" t="s">
        <v>128</v>
      </c>
      <c r="U226" s="225">
        <v>0.16400000000000001</v>
      </c>
      <c r="V226" s="225">
        <f>ROUND(E226*U226,2)</f>
        <v>0.49</v>
      </c>
      <c r="W226" s="225"/>
      <c r="X226" s="225" t="s">
        <v>129</v>
      </c>
      <c r="Y226" s="225" t="s">
        <v>130</v>
      </c>
      <c r="Z226" s="215"/>
      <c r="AA226" s="215"/>
      <c r="AB226" s="215"/>
      <c r="AC226" s="215"/>
      <c r="AD226" s="215"/>
      <c r="AE226" s="215"/>
      <c r="AF226" s="215"/>
      <c r="AG226" s="215" t="s">
        <v>131</v>
      </c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5">
      <c r="A227" s="244">
        <v>132</v>
      </c>
      <c r="B227" s="245" t="s">
        <v>443</v>
      </c>
      <c r="C227" s="256" t="s">
        <v>444</v>
      </c>
      <c r="D227" s="246" t="s">
        <v>151</v>
      </c>
      <c r="E227" s="247">
        <v>28</v>
      </c>
      <c r="F227" s="248"/>
      <c r="G227" s="249">
        <f>ROUND(E227*F227,2)</f>
        <v>0</v>
      </c>
      <c r="H227" s="248"/>
      <c r="I227" s="249">
        <f>ROUND(E227*H227,2)</f>
        <v>0</v>
      </c>
      <c r="J227" s="248"/>
      <c r="K227" s="249">
        <f>ROUND(E227*J227,2)</f>
        <v>0</v>
      </c>
      <c r="L227" s="249">
        <v>21</v>
      </c>
      <c r="M227" s="249">
        <f>G227*(1+L227/100)</f>
        <v>0</v>
      </c>
      <c r="N227" s="247">
        <v>1.4999999999999999E-4</v>
      </c>
      <c r="O227" s="247">
        <f>ROUND(E227*N227,2)</f>
        <v>0</v>
      </c>
      <c r="P227" s="247">
        <v>0</v>
      </c>
      <c r="Q227" s="247">
        <f>ROUND(E227*P227,2)</f>
        <v>0</v>
      </c>
      <c r="R227" s="249" t="s">
        <v>386</v>
      </c>
      <c r="S227" s="249" t="s">
        <v>128</v>
      </c>
      <c r="T227" s="250" t="s">
        <v>128</v>
      </c>
      <c r="U227" s="225">
        <v>6.5000000000000002E-2</v>
      </c>
      <c r="V227" s="225">
        <f>ROUND(E227*U227,2)</f>
        <v>1.82</v>
      </c>
      <c r="W227" s="225"/>
      <c r="X227" s="225" t="s">
        <v>129</v>
      </c>
      <c r="Y227" s="225" t="s">
        <v>130</v>
      </c>
      <c r="Z227" s="215"/>
      <c r="AA227" s="215"/>
      <c r="AB227" s="215"/>
      <c r="AC227" s="215"/>
      <c r="AD227" s="215"/>
      <c r="AE227" s="215"/>
      <c r="AF227" s="215"/>
      <c r="AG227" s="215" t="s">
        <v>131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1" x14ac:dyDescent="0.25">
      <c r="A228" s="244">
        <v>133</v>
      </c>
      <c r="B228" s="245" t="s">
        <v>445</v>
      </c>
      <c r="C228" s="256" t="s">
        <v>446</v>
      </c>
      <c r="D228" s="246" t="s">
        <v>322</v>
      </c>
      <c r="E228" s="247">
        <v>1</v>
      </c>
      <c r="F228" s="248"/>
      <c r="G228" s="249">
        <f>ROUND(E228*F228,2)</f>
        <v>0</v>
      </c>
      <c r="H228" s="248"/>
      <c r="I228" s="249">
        <f>ROUND(E228*H228,2)</f>
        <v>0</v>
      </c>
      <c r="J228" s="248"/>
      <c r="K228" s="249">
        <f>ROUND(E228*J228,2)</f>
        <v>0</v>
      </c>
      <c r="L228" s="249">
        <v>21</v>
      </c>
      <c r="M228" s="249">
        <f>G228*(1+L228/100)</f>
        <v>0</v>
      </c>
      <c r="N228" s="247">
        <v>0</v>
      </c>
      <c r="O228" s="247">
        <f>ROUND(E228*N228,2)</f>
        <v>0</v>
      </c>
      <c r="P228" s="247">
        <v>0</v>
      </c>
      <c r="Q228" s="247">
        <f>ROUND(E228*P228,2)</f>
        <v>0</v>
      </c>
      <c r="R228" s="249"/>
      <c r="S228" s="249" t="s">
        <v>291</v>
      </c>
      <c r="T228" s="250" t="s">
        <v>292</v>
      </c>
      <c r="U228" s="225">
        <v>0</v>
      </c>
      <c r="V228" s="225">
        <f>ROUND(E228*U228,2)</f>
        <v>0</v>
      </c>
      <c r="W228" s="225"/>
      <c r="X228" s="225" t="s">
        <v>129</v>
      </c>
      <c r="Y228" s="225" t="s">
        <v>130</v>
      </c>
      <c r="Z228" s="215"/>
      <c r="AA228" s="215"/>
      <c r="AB228" s="215"/>
      <c r="AC228" s="215"/>
      <c r="AD228" s="215"/>
      <c r="AE228" s="215"/>
      <c r="AF228" s="215"/>
      <c r="AG228" s="215" t="s">
        <v>131</v>
      </c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5">
      <c r="A229" s="244">
        <v>134</v>
      </c>
      <c r="B229" s="245" t="s">
        <v>447</v>
      </c>
      <c r="C229" s="256" t="s">
        <v>448</v>
      </c>
      <c r="D229" s="246" t="s">
        <v>234</v>
      </c>
      <c r="E229" s="247">
        <v>1.37E-2</v>
      </c>
      <c r="F229" s="248"/>
      <c r="G229" s="249">
        <f>ROUND(E229*F229,2)</f>
        <v>0</v>
      </c>
      <c r="H229" s="248"/>
      <c r="I229" s="249">
        <f>ROUND(E229*H229,2)</f>
        <v>0</v>
      </c>
      <c r="J229" s="248"/>
      <c r="K229" s="249">
        <f>ROUND(E229*J229,2)</f>
        <v>0</v>
      </c>
      <c r="L229" s="249">
        <v>21</v>
      </c>
      <c r="M229" s="249">
        <f>G229*(1+L229/100)</f>
        <v>0</v>
      </c>
      <c r="N229" s="247">
        <v>0</v>
      </c>
      <c r="O229" s="247">
        <f>ROUND(E229*N229,2)</f>
        <v>0</v>
      </c>
      <c r="P229" s="247">
        <v>0</v>
      </c>
      <c r="Q229" s="247">
        <f>ROUND(E229*P229,2)</f>
        <v>0</v>
      </c>
      <c r="R229" s="249" t="s">
        <v>386</v>
      </c>
      <c r="S229" s="249" t="s">
        <v>128</v>
      </c>
      <c r="T229" s="250" t="s">
        <v>128</v>
      </c>
      <c r="U229" s="225">
        <v>2.5750000000000002</v>
      </c>
      <c r="V229" s="225">
        <f>ROUND(E229*U229,2)</f>
        <v>0.04</v>
      </c>
      <c r="W229" s="225"/>
      <c r="X229" s="225" t="s">
        <v>235</v>
      </c>
      <c r="Y229" s="225" t="s">
        <v>130</v>
      </c>
      <c r="Z229" s="215"/>
      <c r="AA229" s="215"/>
      <c r="AB229" s="215"/>
      <c r="AC229" s="215"/>
      <c r="AD229" s="215"/>
      <c r="AE229" s="215"/>
      <c r="AF229" s="215"/>
      <c r="AG229" s="215" t="s">
        <v>236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x14ac:dyDescent="0.25">
      <c r="A230" s="227" t="s">
        <v>122</v>
      </c>
      <c r="B230" s="228" t="s">
        <v>89</v>
      </c>
      <c r="C230" s="252" t="s">
        <v>90</v>
      </c>
      <c r="D230" s="229"/>
      <c r="E230" s="230"/>
      <c r="F230" s="231"/>
      <c r="G230" s="231">
        <f>SUMIF(AG231:AG237,"&lt;&gt;NOR",G231:G237)</f>
        <v>0</v>
      </c>
      <c r="H230" s="231"/>
      <c r="I230" s="231">
        <f>SUM(I231:I237)</f>
        <v>0</v>
      </c>
      <c r="J230" s="231"/>
      <c r="K230" s="231">
        <f>SUM(K231:K237)</f>
        <v>0</v>
      </c>
      <c r="L230" s="231"/>
      <c r="M230" s="231">
        <f>SUM(M231:M237)</f>
        <v>0</v>
      </c>
      <c r="N230" s="230"/>
      <c r="O230" s="230">
        <f>SUM(O231:O237)</f>
        <v>0.42</v>
      </c>
      <c r="P230" s="230"/>
      <c r="Q230" s="230">
        <f>SUM(Q231:Q237)</f>
        <v>0</v>
      </c>
      <c r="R230" s="231"/>
      <c r="S230" s="231"/>
      <c r="T230" s="232"/>
      <c r="U230" s="226"/>
      <c r="V230" s="226">
        <f>SUM(V231:V237)</f>
        <v>13.75</v>
      </c>
      <c r="W230" s="226"/>
      <c r="X230" s="226"/>
      <c r="Y230" s="226"/>
      <c r="AG230" t="s">
        <v>123</v>
      </c>
    </row>
    <row r="231" spans="1:60" ht="30.6" outlineLevel="1" x14ac:dyDescent="0.25">
      <c r="A231" s="244">
        <v>135</v>
      </c>
      <c r="B231" s="245" t="s">
        <v>449</v>
      </c>
      <c r="C231" s="256" t="s">
        <v>450</v>
      </c>
      <c r="D231" s="246" t="s">
        <v>151</v>
      </c>
      <c r="E231" s="247">
        <v>1</v>
      </c>
      <c r="F231" s="248"/>
      <c r="G231" s="249">
        <f>ROUND(E231*F231,2)</f>
        <v>0</v>
      </c>
      <c r="H231" s="248"/>
      <c r="I231" s="249">
        <f>ROUND(E231*H231,2)</f>
        <v>0</v>
      </c>
      <c r="J231" s="248"/>
      <c r="K231" s="249">
        <f>ROUND(E231*J231,2)</f>
        <v>0</v>
      </c>
      <c r="L231" s="249">
        <v>21</v>
      </c>
      <c r="M231" s="249">
        <f>G231*(1+L231/100)</f>
        <v>0</v>
      </c>
      <c r="N231" s="247">
        <v>1.2959999999999999E-2</v>
      </c>
      <c r="O231" s="247">
        <f>ROUND(E231*N231,2)</f>
        <v>0.01</v>
      </c>
      <c r="P231" s="247">
        <v>0</v>
      </c>
      <c r="Q231" s="247">
        <f>ROUND(E231*P231,2)</f>
        <v>0</v>
      </c>
      <c r="R231" s="249" t="s">
        <v>386</v>
      </c>
      <c r="S231" s="249" t="s">
        <v>128</v>
      </c>
      <c r="T231" s="250" t="s">
        <v>128</v>
      </c>
      <c r="U231" s="225">
        <v>0.85499999999999998</v>
      </c>
      <c r="V231" s="225">
        <f>ROUND(E231*U231,2)</f>
        <v>0.86</v>
      </c>
      <c r="W231" s="225"/>
      <c r="X231" s="225" t="s">
        <v>129</v>
      </c>
      <c r="Y231" s="225" t="s">
        <v>130</v>
      </c>
      <c r="Z231" s="215"/>
      <c r="AA231" s="215"/>
      <c r="AB231" s="215"/>
      <c r="AC231" s="215"/>
      <c r="AD231" s="215"/>
      <c r="AE231" s="215"/>
      <c r="AF231" s="215"/>
      <c r="AG231" s="215" t="s">
        <v>131</v>
      </c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ht="30.6" outlineLevel="1" x14ac:dyDescent="0.25">
      <c r="A232" s="244">
        <v>136</v>
      </c>
      <c r="B232" s="245" t="s">
        <v>451</v>
      </c>
      <c r="C232" s="256" t="s">
        <v>452</v>
      </c>
      <c r="D232" s="246" t="s">
        <v>151</v>
      </c>
      <c r="E232" s="247">
        <v>2</v>
      </c>
      <c r="F232" s="248"/>
      <c r="G232" s="249">
        <f>ROUND(E232*F232,2)</f>
        <v>0</v>
      </c>
      <c r="H232" s="248"/>
      <c r="I232" s="249">
        <f>ROUND(E232*H232,2)</f>
        <v>0</v>
      </c>
      <c r="J232" s="248"/>
      <c r="K232" s="249">
        <f>ROUND(E232*J232,2)</f>
        <v>0</v>
      </c>
      <c r="L232" s="249">
        <v>21</v>
      </c>
      <c r="M232" s="249">
        <f>G232*(1+L232/100)</f>
        <v>0</v>
      </c>
      <c r="N232" s="247">
        <v>3.0499999999999999E-2</v>
      </c>
      <c r="O232" s="247">
        <f>ROUND(E232*N232,2)</f>
        <v>0.06</v>
      </c>
      <c r="P232" s="247">
        <v>0</v>
      </c>
      <c r="Q232" s="247">
        <f>ROUND(E232*P232,2)</f>
        <v>0</v>
      </c>
      <c r="R232" s="249" t="s">
        <v>386</v>
      </c>
      <c r="S232" s="249" t="s">
        <v>128</v>
      </c>
      <c r="T232" s="250" t="s">
        <v>128</v>
      </c>
      <c r="U232" s="225">
        <v>0.95299999999999996</v>
      </c>
      <c r="V232" s="225">
        <f>ROUND(E232*U232,2)</f>
        <v>1.91</v>
      </c>
      <c r="W232" s="225"/>
      <c r="X232" s="225" t="s">
        <v>129</v>
      </c>
      <c r="Y232" s="225" t="s">
        <v>130</v>
      </c>
      <c r="Z232" s="215"/>
      <c r="AA232" s="215"/>
      <c r="AB232" s="215"/>
      <c r="AC232" s="215"/>
      <c r="AD232" s="215"/>
      <c r="AE232" s="215"/>
      <c r="AF232" s="215"/>
      <c r="AG232" s="215" t="s">
        <v>131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ht="30.6" outlineLevel="1" x14ac:dyDescent="0.25">
      <c r="A233" s="244">
        <v>137</v>
      </c>
      <c r="B233" s="245" t="s">
        <v>453</v>
      </c>
      <c r="C233" s="256" t="s">
        <v>454</v>
      </c>
      <c r="D233" s="246" t="s">
        <v>151</v>
      </c>
      <c r="E233" s="247">
        <v>1</v>
      </c>
      <c r="F233" s="248"/>
      <c r="G233" s="249">
        <f>ROUND(E233*F233,2)</f>
        <v>0</v>
      </c>
      <c r="H233" s="248"/>
      <c r="I233" s="249">
        <f>ROUND(E233*H233,2)</f>
        <v>0</v>
      </c>
      <c r="J233" s="248"/>
      <c r="K233" s="249">
        <f>ROUND(E233*J233,2)</f>
        <v>0</v>
      </c>
      <c r="L233" s="249">
        <v>21</v>
      </c>
      <c r="M233" s="249">
        <f>G233*(1+L233/100)</f>
        <v>0</v>
      </c>
      <c r="N233" s="247">
        <v>3.6600000000000001E-2</v>
      </c>
      <c r="O233" s="247">
        <f>ROUND(E233*N233,2)</f>
        <v>0.04</v>
      </c>
      <c r="P233" s="247">
        <v>0</v>
      </c>
      <c r="Q233" s="247">
        <f>ROUND(E233*P233,2)</f>
        <v>0</v>
      </c>
      <c r="R233" s="249" t="s">
        <v>386</v>
      </c>
      <c r="S233" s="249" t="s">
        <v>128</v>
      </c>
      <c r="T233" s="250" t="s">
        <v>128</v>
      </c>
      <c r="U233" s="225">
        <v>1</v>
      </c>
      <c r="V233" s="225">
        <f>ROUND(E233*U233,2)</f>
        <v>1</v>
      </c>
      <c r="W233" s="225"/>
      <c r="X233" s="225" t="s">
        <v>129</v>
      </c>
      <c r="Y233" s="225" t="s">
        <v>130</v>
      </c>
      <c r="Z233" s="215"/>
      <c r="AA233" s="215"/>
      <c r="AB233" s="215"/>
      <c r="AC233" s="215"/>
      <c r="AD233" s="215"/>
      <c r="AE233" s="215"/>
      <c r="AF233" s="215"/>
      <c r="AG233" s="215" t="s">
        <v>131</v>
      </c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ht="30.6" outlineLevel="1" x14ac:dyDescent="0.25">
      <c r="A234" s="244">
        <v>138</v>
      </c>
      <c r="B234" s="245" t="s">
        <v>455</v>
      </c>
      <c r="C234" s="256" t="s">
        <v>456</v>
      </c>
      <c r="D234" s="246" t="s">
        <v>151</v>
      </c>
      <c r="E234" s="247">
        <v>1</v>
      </c>
      <c r="F234" s="248"/>
      <c r="G234" s="249">
        <f>ROUND(E234*F234,2)</f>
        <v>0</v>
      </c>
      <c r="H234" s="248"/>
      <c r="I234" s="249">
        <f>ROUND(E234*H234,2)</f>
        <v>0</v>
      </c>
      <c r="J234" s="248"/>
      <c r="K234" s="249">
        <f>ROUND(E234*J234,2)</f>
        <v>0</v>
      </c>
      <c r="L234" s="249">
        <v>21</v>
      </c>
      <c r="M234" s="249">
        <f>G234*(1+L234/100)</f>
        <v>0</v>
      </c>
      <c r="N234" s="247">
        <v>4.8800000000000003E-2</v>
      </c>
      <c r="O234" s="247">
        <f>ROUND(E234*N234,2)</f>
        <v>0.05</v>
      </c>
      <c r="P234" s="247">
        <v>0</v>
      </c>
      <c r="Q234" s="247">
        <f>ROUND(E234*P234,2)</f>
        <v>0</v>
      </c>
      <c r="R234" s="249" t="s">
        <v>386</v>
      </c>
      <c r="S234" s="249" t="s">
        <v>128</v>
      </c>
      <c r="T234" s="250" t="s">
        <v>128</v>
      </c>
      <c r="U234" s="225">
        <v>1.127</v>
      </c>
      <c r="V234" s="225">
        <f>ROUND(E234*U234,2)</f>
        <v>1.1299999999999999</v>
      </c>
      <c r="W234" s="225"/>
      <c r="X234" s="225" t="s">
        <v>129</v>
      </c>
      <c r="Y234" s="225" t="s">
        <v>130</v>
      </c>
      <c r="Z234" s="215"/>
      <c r="AA234" s="215"/>
      <c r="AB234" s="215"/>
      <c r="AC234" s="215"/>
      <c r="AD234" s="215"/>
      <c r="AE234" s="215"/>
      <c r="AF234" s="215"/>
      <c r="AG234" s="215" t="s">
        <v>131</v>
      </c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ht="30.6" outlineLevel="1" x14ac:dyDescent="0.25">
      <c r="A235" s="244">
        <v>139</v>
      </c>
      <c r="B235" s="245" t="s">
        <v>457</v>
      </c>
      <c r="C235" s="256" t="s">
        <v>458</v>
      </c>
      <c r="D235" s="246" t="s">
        <v>151</v>
      </c>
      <c r="E235" s="247">
        <v>4</v>
      </c>
      <c r="F235" s="248"/>
      <c r="G235" s="249">
        <f>ROUND(E235*F235,2)</f>
        <v>0</v>
      </c>
      <c r="H235" s="248"/>
      <c r="I235" s="249">
        <f>ROUND(E235*H235,2)</f>
        <v>0</v>
      </c>
      <c r="J235" s="248"/>
      <c r="K235" s="249">
        <f>ROUND(E235*J235,2)</f>
        <v>0</v>
      </c>
      <c r="L235" s="249">
        <v>21</v>
      </c>
      <c r="M235" s="249">
        <f>G235*(1+L235/100)</f>
        <v>0</v>
      </c>
      <c r="N235" s="247">
        <v>5.4899999999999997E-2</v>
      </c>
      <c r="O235" s="247">
        <f>ROUND(E235*N235,2)</f>
        <v>0.22</v>
      </c>
      <c r="P235" s="247">
        <v>0</v>
      </c>
      <c r="Q235" s="247">
        <f>ROUND(E235*P235,2)</f>
        <v>0</v>
      </c>
      <c r="R235" s="249" t="s">
        <v>386</v>
      </c>
      <c r="S235" s="249" t="s">
        <v>128</v>
      </c>
      <c r="T235" s="250" t="s">
        <v>128</v>
      </c>
      <c r="U235" s="225">
        <v>1.1835</v>
      </c>
      <c r="V235" s="225">
        <f>ROUND(E235*U235,2)</f>
        <v>4.7300000000000004</v>
      </c>
      <c r="W235" s="225"/>
      <c r="X235" s="225" t="s">
        <v>129</v>
      </c>
      <c r="Y235" s="225" t="s">
        <v>130</v>
      </c>
      <c r="Z235" s="215"/>
      <c r="AA235" s="215"/>
      <c r="AB235" s="215"/>
      <c r="AC235" s="215"/>
      <c r="AD235" s="215"/>
      <c r="AE235" s="215"/>
      <c r="AF235" s="215"/>
      <c r="AG235" s="215" t="s">
        <v>131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ht="30.6" outlineLevel="1" x14ac:dyDescent="0.25">
      <c r="A236" s="244">
        <v>140</v>
      </c>
      <c r="B236" s="245" t="s">
        <v>459</v>
      </c>
      <c r="C236" s="256" t="s">
        <v>460</v>
      </c>
      <c r="D236" s="246" t="s">
        <v>151</v>
      </c>
      <c r="E236" s="247">
        <v>3</v>
      </c>
      <c r="F236" s="248"/>
      <c r="G236" s="249">
        <f>ROUND(E236*F236,2)</f>
        <v>0</v>
      </c>
      <c r="H236" s="248"/>
      <c r="I236" s="249">
        <f>ROUND(E236*H236,2)</f>
        <v>0</v>
      </c>
      <c r="J236" s="248"/>
      <c r="K236" s="249">
        <f>ROUND(E236*J236,2)</f>
        <v>0</v>
      </c>
      <c r="L236" s="249">
        <v>21</v>
      </c>
      <c r="M236" s="249">
        <f>G236*(1+L236/100)</f>
        <v>0</v>
      </c>
      <c r="N236" s="247">
        <v>1.21E-2</v>
      </c>
      <c r="O236" s="247">
        <f>ROUND(E236*N236,2)</f>
        <v>0.04</v>
      </c>
      <c r="P236" s="247">
        <v>0</v>
      </c>
      <c r="Q236" s="247">
        <f>ROUND(E236*P236,2)</f>
        <v>0</v>
      </c>
      <c r="R236" s="249" t="s">
        <v>386</v>
      </c>
      <c r="S236" s="249" t="s">
        <v>128</v>
      </c>
      <c r="T236" s="250" t="s">
        <v>128</v>
      </c>
      <c r="U236" s="225">
        <v>0.94799999999999995</v>
      </c>
      <c r="V236" s="225">
        <f>ROUND(E236*U236,2)</f>
        <v>2.84</v>
      </c>
      <c r="W236" s="225"/>
      <c r="X236" s="225" t="s">
        <v>129</v>
      </c>
      <c r="Y236" s="225" t="s">
        <v>130</v>
      </c>
      <c r="Z236" s="215"/>
      <c r="AA236" s="215"/>
      <c r="AB236" s="215"/>
      <c r="AC236" s="215"/>
      <c r="AD236" s="215"/>
      <c r="AE236" s="215"/>
      <c r="AF236" s="215"/>
      <c r="AG236" s="215" t="s">
        <v>131</v>
      </c>
      <c r="AH236" s="215"/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5">
      <c r="A237" s="244">
        <v>141</v>
      </c>
      <c r="B237" s="245" t="s">
        <v>461</v>
      </c>
      <c r="C237" s="256" t="s">
        <v>462</v>
      </c>
      <c r="D237" s="246" t="s">
        <v>234</v>
      </c>
      <c r="E237" s="247">
        <v>0.41526000000000002</v>
      </c>
      <c r="F237" s="248"/>
      <c r="G237" s="249">
        <f>ROUND(E237*F237,2)</f>
        <v>0</v>
      </c>
      <c r="H237" s="248"/>
      <c r="I237" s="249">
        <f>ROUND(E237*H237,2)</f>
        <v>0</v>
      </c>
      <c r="J237" s="248"/>
      <c r="K237" s="249">
        <f>ROUND(E237*J237,2)</f>
        <v>0</v>
      </c>
      <c r="L237" s="249">
        <v>21</v>
      </c>
      <c r="M237" s="249">
        <f>G237*(1+L237/100)</f>
        <v>0</v>
      </c>
      <c r="N237" s="247">
        <v>0</v>
      </c>
      <c r="O237" s="247">
        <f>ROUND(E237*N237,2)</f>
        <v>0</v>
      </c>
      <c r="P237" s="247">
        <v>0</v>
      </c>
      <c r="Q237" s="247">
        <f>ROUND(E237*P237,2)</f>
        <v>0</v>
      </c>
      <c r="R237" s="249" t="s">
        <v>386</v>
      </c>
      <c r="S237" s="249" t="s">
        <v>128</v>
      </c>
      <c r="T237" s="250" t="s">
        <v>128</v>
      </c>
      <c r="U237" s="225">
        <v>3.0750000000000002</v>
      </c>
      <c r="V237" s="225">
        <f>ROUND(E237*U237,2)</f>
        <v>1.28</v>
      </c>
      <c r="W237" s="225"/>
      <c r="X237" s="225" t="s">
        <v>235</v>
      </c>
      <c r="Y237" s="225" t="s">
        <v>130</v>
      </c>
      <c r="Z237" s="215"/>
      <c r="AA237" s="215"/>
      <c r="AB237" s="215"/>
      <c r="AC237" s="215"/>
      <c r="AD237" s="215"/>
      <c r="AE237" s="215"/>
      <c r="AF237" s="215"/>
      <c r="AG237" s="215" t="s">
        <v>236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x14ac:dyDescent="0.25">
      <c r="A238" s="227" t="s">
        <v>122</v>
      </c>
      <c r="B238" s="228" t="s">
        <v>91</v>
      </c>
      <c r="C238" s="252" t="s">
        <v>92</v>
      </c>
      <c r="D238" s="229"/>
      <c r="E238" s="230"/>
      <c r="F238" s="231"/>
      <c r="G238" s="231">
        <f>SUMIF(AG239:AG249,"&lt;&gt;NOR",G239:G249)</f>
        <v>0</v>
      </c>
      <c r="H238" s="231"/>
      <c r="I238" s="231">
        <f>SUM(I239:I249)</f>
        <v>0</v>
      </c>
      <c r="J238" s="231"/>
      <c r="K238" s="231">
        <f>SUM(K239:K249)</f>
        <v>0</v>
      </c>
      <c r="L238" s="231"/>
      <c r="M238" s="231">
        <f>SUM(M239:M249)</f>
        <v>0</v>
      </c>
      <c r="N238" s="230"/>
      <c r="O238" s="230">
        <f>SUM(O239:O249)</f>
        <v>0.14000000000000001</v>
      </c>
      <c r="P238" s="230"/>
      <c r="Q238" s="230">
        <f>SUM(Q239:Q249)</f>
        <v>0</v>
      </c>
      <c r="R238" s="231"/>
      <c r="S238" s="231"/>
      <c r="T238" s="232"/>
      <c r="U238" s="226"/>
      <c r="V238" s="226">
        <f>SUM(V239:V249)</f>
        <v>21.970000000000002</v>
      </c>
      <c r="W238" s="226"/>
      <c r="X238" s="226"/>
      <c r="Y238" s="226"/>
      <c r="AG238" t="s">
        <v>123</v>
      </c>
    </row>
    <row r="239" spans="1:60" ht="30.6" outlineLevel="1" x14ac:dyDescent="0.25">
      <c r="A239" s="234">
        <v>142</v>
      </c>
      <c r="B239" s="235" t="s">
        <v>463</v>
      </c>
      <c r="C239" s="253" t="s">
        <v>464</v>
      </c>
      <c r="D239" s="236" t="s">
        <v>465</v>
      </c>
      <c r="E239" s="237">
        <v>49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21</v>
      </c>
      <c r="M239" s="239">
        <f>G239*(1+L239/100)</f>
        <v>0</v>
      </c>
      <c r="N239" s="237">
        <v>1.6999999999999999E-3</v>
      </c>
      <c r="O239" s="237">
        <f>ROUND(E239*N239,2)</f>
        <v>0.08</v>
      </c>
      <c r="P239" s="237">
        <v>0</v>
      </c>
      <c r="Q239" s="237">
        <f>ROUND(E239*P239,2)</f>
        <v>0</v>
      </c>
      <c r="R239" s="239" t="s">
        <v>386</v>
      </c>
      <c r="S239" s="239" t="s">
        <v>128</v>
      </c>
      <c r="T239" s="240" t="s">
        <v>128</v>
      </c>
      <c r="U239" s="225">
        <v>0.16</v>
      </c>
      <c r="V239" s="225">
        <f>ROUND(E239*U239,2)</f>
        <v>7.84</v>
      </c>
      <c r="W239" s="225"/>
      <c r="X239" s="225" t="s">
        <v>129</v>
      </c>
      <c r="Y239" s="225" t="s">
        <v>130</v>
      </c>
      <c r="Z239" s="215"/>
      <c r="AA239" s="215"/>
      <c r="AB239" s="215"/>
      <c r="AC239" s="215"/>
      <c r="AD239" s="215"/>
      <c r="AE239" s="215"/>
      <c r="AF239" s="215"/>
      <c r="AG239" s="215" t="s">
        <v>131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2" x14ac:dyDescent="0.25">
      <c r="A240" s="222"/>
      <c r="B240" s="223"/>
      <c r="C240" s="257" t="s">
        <v>466</v>
      </c>
      <c r="D240" s="251"/>
      <c r="E240" s="251"/>
      <c r="F240" s="251"/>
      <c r="G240" s="251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141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ht="20.399999999999999" outlineLevel="1" x14ac:dyDescent="0.25">
      <c r="A241" s="244">
        <v>143</v>
      </c>
      <c r="B241" s="245" t="s">
        <v>467</v>
      </c>
      <c r="C241" s="256" t="s">
        <v>468</v>
      </c>
      <c r="D241" s="246" t="s">
        <v>465</v>
      </c>
      <c r="E241" s="247">
        <v>9</v>
      </c>
      <c r="F241" s="248"/>
      <c r="G241" s="249">
        <f>ROUND(E241*F241,2)</f>
        <v>0</v>
      </c>
      <c r="H241" s="248"/>
      <c r="I241" s="249">
        <f>ROUND(E241*H241,2)</f>
        <v>0</v>
      </c>
      <c r="J241" s="248"/>
      <c r="K241" s="249">
        <f>ROUND(E241*J241,2)</f>
        <v>0</v>
      </c>
      <c r="L241" s="249">
        <v>21</v>
      </c>
      <c r="M241" s="249">
        <f>G241*(1+L241/100)</f>
        <v>0</v>
      </c>
      <c r="N241" s="247">
        <v>1.3500000000000001E-3</v>
      </c>
      <c r="O241" s="247">
        <f>ROUND(E241*N241,2)</f>
        <v>0.01</v>
      </c>
      <c r="P241" s="247">
        <v>0</v>
      </c>
      <c r="Q241" s="247">
        <f>ROUND(E241*P241,2)</f>
        <v>0</v>
      </c>
      <c r="R241" s="249" t="s">
        <v>386</v>
      </c>
      <c r="S241" s="249" t="s">
        <v>128</v>
      </c>
      <c r="T241" s="250" t="s">
        <v>128</v>
      </c>
      <c r="U241" s="225">
        <v>0.41899999999999998</v>
      </c>
      <c r="V241" s="225">
        <f>ROUND(E241*U241,2)</f>
        <v>3.77</v>
      </c>
      <c r="W241" s="225"/>
      <c r="X241" s="225" t="s">
        <v>129</v>
      </c>
      <c r="Y241" s="225" t="s">
        <v>130</v>
      </c>
      <c r="Z241" s="215"/>
      <c r="AA241" s="215"/>
      <c r="AB241" s="215"/>
      <c r="AC241" s="215"/>
      <c r="AD241" s="215"/>
      <c r="AE241" s="215"/>
      <c r="AF241" s="215"/>
      <c r="AG241" s="215" t="s">
        <v>131</v>
      </c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ht="20.399999999999999" outlineLevel="1" x14ac:dyDescent="0.25">
      <c r="A242" s="244">
        <v>144</v>
      </c>
      <c r="B242" s="245" t="s">
        <v>469</v>
      </c>
      <c r="C242" s="256" t="s">
        <v>470</v>
      </c>
      <c r="D242" s="246" t="s">
        <v>465</v>
      </c>
      <c r="E242" s="247">
        <v>40</v>
      </c>
      <c r="F242" s="248"/>
      <c r="G242" s="249">
        <f>ROUND(E242*F242,2)</f>
        <v>0</v>
      </c>
      <c r="H242" s="248"/>
      <c r="I242" s="249">
        <f>ROUND(E242*H242,2)</f>
        <v>0</v>
      </c>
      <c r="J242" s="248"/>
      <c r="K242" s="249">
        <f>ROUND(E242*J242,2)</f>
        <v>0</v>
      </c>
      <c r="L242" s="249">
        <v>21</v>
      </c>
      <c r="M242" s="249">
        <f>G242*(1+L242/100)</f>
        <v>0</v>
      </c>
      <c r="N242" s="247">
        <v>6.7000000000000002E-4</v>
      </c>
      <c r="O242" s="247">
        <f>ROUND(E242*N242,2)</f>
        <v>0.03</v>
      </c>
      <c r="P242" s="247">
        <v>0</v>
      </c>
      <c r="Q242" s="247">
        <f>ROUND(E242*P242,2)</f>
        <v>0</v>
      </c>
      <c r="R242" s="249" t="s">
        <v>386</v>
      </c>
      <c r="S242" s="249" t="s">
        <v>128</v>
      </c>
      <c r="T242" s="250" t="s">
        <v>128</v>
      </c>
      <c r="U242" s="225">
        <v>0.19</v>
      </c>
      <c r="V242" s="225">
        <f>ROUND(E242*U242,2)</f>
        <v>7.6</v>
      </c>
      <c r="W242" s="225"/>
      <c r="X242" s="225" t="s">
        <v>129</v>
      </c>
      <c r="Y242" s="225" t="s">
        <v>130</v>
      </c>
      <c r="Z242" s="215"/>
      <c r="AA242" s="215"/>
      <c r="AB242" s="215"/>
      <c r="AC242" s="215"/>
      <c r="AD242" s="215"/>
      <c r="AE242" s="215"/>
      <c r="AF242" s="215"/>
      <c r="AG242" s="215" t="s">
        <v>131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ht="40.799999999999997" outlineLevel="1" x14ac:dyDescent="0.25">
      <c r="A243" s="234">
        <v>145</v>
      </c>
      <c r="B243" s="235" t="s">
        <v>471</v>
      </c>
      <c r="C243" s="253" t="s">
        <v>472</v>
      </c>
      <c r="D243" s="236" t="s">
        <v>151</v>
      </c>
      <c r="E243" s="237">
        <v>1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21</v>
      </c>
      <c r="M243" s="239">
        <f>G243*(1+L243/100)</f>
        <v>0</v>
      </c>
      <c r="N243" s="237">
        <v>2.4599999999999999E-3</v>
      </c>
      <c r="O243" s="237">
        <f>ROUND(E243*N243,2)</f>
        <v>0</v>
      </c>
      <c r="P243" s="237">
        <v>0</v>
      </c>
      <c r="Q243" s="237">
        <f>ROUND(E243*P243,2)</f>
        <v>0</v>
      </c>
      <c r="R243" s="239" t="s">
        <v>386</v>
      </c>
      <c r="S243" s="239" t="s">
        <v>128</v>
      </c>
      <c r="T243" s="240" t="s">
        <v>128</v>
      </c>
      <c r="U243" s="225">
        <v>0.53500000000000003</v>
      </c>
      <c r="V243" s="225">
        <f>ROUND(E243*U243,2)</f>
        <v>0.54</v>
      </c>
      <c r="W243" s="225"/>
      <c r="X243" s="225" t="s">
        <v>129</v>
      </c>
      <c r="Y243" s="225" t="s">
        <v>130</v>
      </c>
      <c r="Z243" s="215"/>
      <c r="AA243" s="215"/>
      <c r="AB243" s="215"/>
      <c r="AC243" s="215"/>
      <c r="AD243" s="215"/>
      <c r="AE243" s="215"/>
      <c r="AF243" s="215"/>
      <c r="AG243" s="215" t="s">
        <v>131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5">
      <c r="A244" s="222"/>
      <c r="B244" s="223"/>
      <c r="C244" s="257" t="s">
        <v>473</v>
      </c>
      <c r="D244" s="251"/>
      <c r="E244" s="251"/>
      <c r="F244" s="251"/>
      <c r="G244" s="251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141</v>
      </c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ht="20.399999999999999" outlineLevel="1" x14ac:dyDescent="0.25">
      <c r="A245" s="244">
        <v>146</v>
      </c>
      <c r="B245" s="245" t="s">
        <v>474</v>
      </c>
      <c r="C245" s="256" t="s">
        <v>475</v>
      </c>
      <c r="D245" s="246" t="s">
        <v>151</v>
      </c>
      <c r="E245" s="247">
        <v>1</v>
      </c>
      <c r="F245" s="248"/>
      <c r="G245" s="249">
        <f>ROUND(E245*F245,2)</f>
        <v>0</v>
      </c>
      <c r="H245" s="248"/>
      <c r="I245" s="249">
        <f>ROUND(E245*H245,2)</f>
        <v>0</v>
      </c>
      <c r="J245" s="248"/>
      <c r="K245" s="249">
        <f>ROUND(E245*J245,2)</f>
        <v>0</v>
      </c>
      <c r="L245" s="249">
        <v>21</v>
      </c>
      <c r="M245" s="249">
        <f>G245*(1+L245/100)</f>
        <v>0</v>
      </c>
      <c r="N245" s="247">
        <v>1.24E-2</v>
      </c>
      <c r="O245" s="247">
        <f>ROUND(E245*N245,2)</f>
        <v>0.01</v>
      </c>
      <c r="P245" s="247">
        <v>0</v>
      </c>
      <c r="Q245" s="247">
        <f>ROUND(E245*P245,2)</f>
        <v>0</v>
      </c>
      <c r="R245" s="249" t="s">
        <v>386</v>
      </c>
      <c r="S245" s="249" t="s">
        <v>128</v>
      </c>
      <c r="T245" s="250" t="s">
        <v>128</v>
      </c>
      <c r="U245" s="225">
        <v>0.60199999999999998</v>
      </c>
      <c r="V245" s="225">
        <f>ROUND(E245*U245,2)</f>
        <v>0.6</v>
      </c>
      <c r="W245" s="225"/>
      <c r="X245" s="225" t="s">
        <v>129</v>
      </c>
      <c r="Y245" s="225" t="s">
        <v>130</v>
      </c>
      <c r="Z245" s="215"/>
      <c r="AA245" s="215"/>
      <c r="AB245" s="215"/>
      <c r="AC245" s="215"/>
      <c r="AD245" s="215"/>
      <c r="AE245" s="215"/>
      <c r="AF245" s="215"/>
      <c r="AG245" s="215" t="s">
        <v>131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ht="20.399999999999999" outlineLevel="1" x14ac:dyDescent="0.25">
      <c r="A246" s="244">
        <v>147</v>
      </c>
      <c r="B246" s="245" t="s">
        <v>476</v>
      </c>
      <c r="C246" s="256" t="s">
        <v>477</v>
      </c>
      <c r="D246" s="246" t="s">
        <v>151</v>
      </c>
      <c r="E246" s="247">
        <v>6</v>
      </c>
      <c r="F246" s="248"/>
      <c r="G246" s="249">
        <f>ROUND(E246*F246,2)</f>
        <v>0</v>
      </c>
      <c r="H246" s="248"/>
      <c r="I246" s="249">
        <f>ROUND(E246*H246,2)</f>
        <v>0</v>
      </c>
      <c r="J246" s="248"/>
      <c r="K246" s="249">
        <f>ROUND(E246*J246,2)</f>
        <v>0</v>
      </c>
      <c r="L246" s="249">
        <v>21</v>
      </c>
      <c r="M246" s="249">
        <f>G246*(1+L246/100)</f>
        <v>0</v>
      </c>
      <c r="N246" s="247">
        <v>6.9999999999999994E-5</v>
      </c>
      <c r="O246" s="247">
        <f>ROUND(E246*N246,2)</f>
        <v>0</v>
      </c>
      <c r="P246" s="247">
        <v>0</v>
      </c>
      <c r="Q246" s="247">
        <f>ROUND(E246*P246,2)</f>
        <v>0</v>
      </c>
      <c r="R246" s="249" t="s">
        <v>386</v>
      </c>
      <c r="S246" s="249" t="s">
        <v>128</v>
      </c>
      <c r="T246" s="250" t="s">
        <v>128</v>
      </c>
      <c r="U246" s="225">
        <v>7.0000000000000007E-2</v>
      </c>
      <c r="V246" s="225">
        <f>ROUND(E246*U246,2)</f>
        <v>0.42</v>
      </c>
      <c r="W246" s="225"/>
      <c r="X246" s="225" t="s">
        <v>129</v>
      </c>
      <c r="Y246" s="225" t="s">
        <v>130</v>
      </c>
      <c r="Z246" s="215"/>
      <c r="AA246" s="215"/>
      <c r="AB246" s="215"/>
      <c r="AC246" s="215"/>
      <c r="AD246" s="215"/>
      <c r="AE246" s="215"/>
      <c r="AF246" s="215"/>
      <c r="AG246" s="215" t="s">
        <v>131</v>
      </c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ht="20.399999999999999" outlineLevel="1" x14ac:dyDescent="0.25">
      <c r="A247" s="244">
        <v>148</v>
      </c>
      <c r="B247" s="245" t="s">
        <v>478</v>
      </c>
      <c r="C247" s="256" t="s">
        <v>479</v>
      </c>
      <c r="D247" s="246" t="s">
        <v>151</v>
      </c>
      <c r="E247" s="247">
        <v>2</v>
      </c>
      <c r="F247" s="248"/>
      <c r="G247" s="249">
        <f>ROUND(E247*F247,2)</f>
        <v>0</v>
      </c>
      <c r="H247" s="248"/>
      <c r="I247" s="249">
        <f>ROUND(E247*H247,2)</f>
        <v>0</v>
      </c>
      <c r="J247" s="248"/>
      <c r="K247" s="249">
        <f>ROUND(E247*J247,2)</f>
        <v>0</v>
      </c>
      <c r="L247" s="249">
        <v>21</v>
      </c>
      <c r="M247" s="249">
        <f>G247*(1+L247/100)</f>
        <v>0</v>
      </c>
      <c r="N247" s="247">
        <v>1.3999999999999999E-4</v>
      </c>
      <c r="O247" s="247">
        <f>ROUND(E247*N247,2)</f>
        <v>0</v>
      </c>
      <c r="P247" s="247">
        <v>0</v>
      </c>
      <c r="Q247" s="247">
        <f>ROUND(E247*P247,2)</f>
        <v>0</v>
      </c>
      <c r="R247" s="249" t="s">
        <v>386</v>
      </c>
      <c r="S247" s="249" t="s">
        <v>128</v>
      </c>
      <c r="T247" s="250" t="s">
        <v>128</v>
      </c>
      <c r="U247" s="225">
        <v>0.14399999999999999</v>
      </c>
      <c r="V247" s="225">
        <f>ROUND(E247*U247,2)</f>
        <v>0.28999999999999998</v>
      </c>
      <c r="W247" s="225"/>
      <c r="X247" s="225" t="s">
        <v>129</v>
      </c>
      <c r="Y247" s="225" t="s">
        <v>130</v>
      </c>
      <c r="Z247" s="215"/>
      <c r="AA247" s="215"/>
      <c r="AB247" s="215"/>
      <c r="AC247" s="215"/>
      <c r="AD247" s="215"/>
      <c r="AE247" s="215"/>
      <c r="AF247" s="215"/>
      <c r="AG247" s="215" t="s">
        <v>131</v>
      </c>
      <c r="AH247" s="215"/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ht="20.399999999999999" outlineLevel="1" x14ac:dyDescent="0.25">
      <c r="A248" s="244">
        <v>149</v>
      </c>
      <c r="B248" s="245" t="s">
        <v>480</v>
      </c>
      <c r="C248" s="256" t="s">
        <v>481</v>
      </c>
      <c r="D248" s="246" t="s">
        <v>151</v>
      </c>
      <c r="E248" s="247">
        <v>1</v>
      </c>
      <c r="F248" s="248"/>
      <c r="G248" s="249">
        <f>ROUND(E248*F248,2)</f>
        <v>0</v>
      </c>
      <c r="H248" s="248"/>
      <c r="I248" s="249">
        <f>ROUND(E248*H248,2)</f>
        <v>0</v>
      </c>
      <c r="J248" s="248"/>
      <c r="K248" s="249">
        <f>ROUND(E248*J248,2)</f>
        <v>0</v>
      </c>
      <c r="L248" s="249">
        <v>21</v>
      </c>
      <c r="M248" s="249">
        <f>G248*(1+L248/100)</f>
        <v>0</v>
      </c>
      <c r="N248" s="247">
        <v>5.4999999999999997E-3</v>
      </c>
      <c r="O248" s="247">
        <f>ROUND(E248*N248,2)</f>
        <v>0.01</v>
      </c>
      <c r="P248" s="247">
        <v>0</v>
      </c>
      <c r="Q248" s="247">
        <f>ROUND(E248*P248,2)</f>
        <v>0</v>
      </c>
      <c r="R248" s="249" t="s">
        <v>386</v>
      </c>
      <c r="S248" s="249" t="s">
        <v>128</v>
      </c>
      <c r="T248" s="250" t="s">
        <v>128</v>
      </c>
      <c r="U248" s="225">
        <v>0.39600000000000002</v>
      </c>
      <c r="V248" s="225">
        <f>ROUND(E248*U248,2)</f>
        <v>0.4</v>
      </c>
      <c r="W248" s="225"/>
      <c r="X248" s="225" t="s">
        <v>129</v>
      </c>
      <c r="Y248" s="225" t="s">
        <v>130</v>
      </c>
      <c r="Z248" s="215"/>
      <c r="AA248" s="215"/>
      <c r="AB248" s="215"/>
      <c r="AC248" s="215"/>
      <c r="AD248" s="215"/>
      <c r="AE248" s="215"/>
      <c r="AF248" s="215"/>
      <c r="AG248" s="215" t="s">
        <v>131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1" x14ac:dyDescent="0.25">
      <c r="A249" s="234">
        <v>150</v>
      </c>
      <c r="B249" s="235" t="s">
        <v>482</v>
      </c>
      <c r="C249" s="253" t="s">
        <v>483</v>
      </c>
      <c r="D249" s="236" t="s">
        <v>234</v>
      </c>
      <c r="E249" s="237">
        <v>0.14330999999999999</v>
      </c>
      <c r="F249" s="238"/>
      <c r="G249" s="239">
        <f>ROUND(E249*F249,2)</f>
        <v>0</v>
      </c>
      <c r="H249" s="238"/>
      <c r="I249" s="239">
        <f>ROUND(E249*H249,2)</f>
        <v>0</v>
      </c>
      <c r="J249" s="238"/>
      <c r="K249" s="239">
        <f>ROUND(E249*J249,2)</f>
        <v>0</v>
      </c>
      <c r="L249" s="239">
        <v>21</v>
      </c>
      <c r="M249" s="239">
        <f>G249*(1+L249/100)</f>
        <v>0</v>
      </c>
      <c r="N249" s="237">
        <v>0</v>
      </c>
      <c r="O249" s="237">
        <f>ROUND(E249*N249,2)</f>
        <v>0</v>
      </c>
      <c r="P249" s="237">
        <v>0</v>
      </c>
      <c r="Q249" s="237">
        <f>ROUND(E249*P249,2)</f>
        <v>0</v>
      </c>
      <c r="R249" s="239" t="s">
        <v>386</v>
      </c>
      <c r="S249" s="239" t="s">
        <v>128</v>
      </c>
      <c r="T249" s="240" t="s">
        <v>128</v>
      </c>
      <c r="U249" s="225">
        <v>3.55</v>
      </c>
      <c r="V249" s="225">
        <f>ROUND(E249*U249,2)</f>
        <v>0.51</v>
      </c>
      <c r="W249" s="225"/>
      <c r="X249" s="225" t="s">
        <v>235</v>
      </c>
      <c r="Y249" s="225" t="s">
        <v>130</v>
      </c>
      <c r="Z249" s="215"/>
      <c r="AA249" s="215"/>
      <c r="AB249" s="215"/>
      <c r="AC249" s="215"/>
      <c r="AD249" s="215"/>
      <c r="AE249" s="215"/>
      <c r="AF249" s="215"/>
      <c r="AG249" s="215" t="s">
        <v>236</v>
      </c>
      <c r="AH249" s="215"/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x14ac:dyDescent="0.25">
      <c r="A250" s="3"/>
      <c r="B250" s="4"/>
      <c r="C250" s="258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AE250">
        <v>12</v>
      </c>
      <c r="AF250">
        <v>21</v>
      </c>
      <c r="AG250" t="s">
        <v>108</v>
      </c>
    </row>
    <row r="251" spans="1:60" x14ac:dyDescent="0.25">
      <c r="A251" s="218"/>
      <c r="B251" s="219" t="s">
        <v>29</v>
      </c>
      <c r="C251" s="259"/>
      <c r="D251" s="220"/>
      <c r="E251" s="221"/>
      <c r="F251" s="221"/>
      <c r="G251" s="233">
        <f>G8+G20+G23+G27+G43+G87+G132+G150+G155+G181+G185+G202+G222+G230+G238</f>
        <v>0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E251">
        <f>SUMIF(L7:L249,AE250,G7:G249)</f>
        <v>0</v>
      </c>
      <c r="AF251">
        <f>SUMIF(L7:L249,AF250,G7:G249)</f>
        <v>0</v>
      </c>
      <c r="AG251" t="s">
        <v>484</v>
      </c>
    </row>
    <row r="252" spans="1:60" x14ac:dyDescent="0.25">
      <c r="C252" s="260"/>
      <c r="D252" s="10"/>
      <c r="AG252" t="s">
        <v>485</v>
      </c>
    </row>
    <row r="253" spans="1:60" x14ac:dyDescent="0.25">
      <c r="D253" s="10"/>
    </row>
    <row r="254" spans="1:60" x14ac:dyDescent="0.25">
      <c r="D254" s="10"/>
    </row>
    <row r="255" spans="1:60" x14ac:dyDescent="0.25">
      <c r="D255" s="10"/>
    </row>
    <row r="256" spans="1:60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v7/0mqSXNACNuJqmeaN2PVQ2uedFA1fKdSTt37J6/N6roi5GTCjfWJ07i0I7LovbchtzI6AwJZ+LEPhz2gjiQ==" saltValue="sIa0v52V/TZ1XIOTmfZTXA==" spinCount="100000" sheet="1" formatRows="0"/>
  <mergeCells count="81">
    <mergeCell ref="C220:G220"/>
    <mergeCell ref="C240:G240"/>
    <mergeCell ref="C244:G244"/>
    <mergeCell ref="C208:G208"/>
    <mergeCell ref="C210:G210"/>
    <mergeCell ref="C212:G212"/>
    <mergeCell ref="C214:G214"/>
    <mergeCell ref="C216:G216"/>
    <mergeCell ref="C218:G218"/>
    <mergeCell ref="C180:G180"/>
    <mergeCell ref="C183:G183"/>
    <mergeCell ref="C184:G184"/>
    <mergeCell ref="C201:G201"/>
    <mergeCell ref="C204:G204"/>
    <mergeCell ref="C206:G206"/>
    <mergeCell ref="C138:G138"/>
    <mergeCell ref="C139:G139"/>
    <mergeCell ref="C149:G149"/>
    <mergeCell ref="C152:G152"/>
    <mergeCell ref="C154:G154"/>
    <mergeCell ref="C164:G164"/>
    <mergeCell ref="C114:G114"/>
    <mergeCell ref="C125:G125"/>
    <mergeCell ref="C127:G127"/>
    <mergeCell ref="C131:G131"/>
    <mergeCell ref="C134:G134"/>
    <mergeCell ref="C135:G135"/>
    <mergeCell ref="C102:G102"/>
    <mergeCell ref="C104:G104"/>
    <mergeCell ref="C106:G106"/>
    <mergeCell ref="C108:G108"/>
    <mergeCell ref="C110:G110"/>
    <mergeCell ref="C112:G112"/>
    <mergeCell ref="C93:G93"/>
    <mergeCell ref="C94:G94"/>
    <mergeCell ref="C96:G96"/>
    <mergeCell ref="C97:G97"/>
    <mergeCell ref="C99:G99"/>
    <mergeCell ref="C100:G100"/>
    <mergeCell ref="C71:G71"/>
    <mergeCell ref="C73:G73"/>
    <mergeCell ref="C86:G86"/>
    <mergeCell ref="C89:G89"/>
    <mergeCell ref="C90:G90"/>
    <mergeCell ref="C91:G91"/>
    <mergeCell ref="C63:G63"/>
    <mergeCell ref="C64:G64"/>
    <mergeCell ref="C65:G65"/>
    <mergeCell ref="C67:G67"/>
    <mergeCell ref="C68:G68"/>
    <mergeCell ref="C69:G69"/>
    <mergeCell ref="C52:G52"/>
    <mergeCell ref="C53:G53"/>
    <mergeCell ref="C55:G55"/>
    <mergeCell ref="C57:G57"/>
    <mergeCell ref="C59:G59"/>
    <mergeCell ref="C61:G61"/>
    <mergeCell ref="C40:G40"/>
    <mergeCell ref="C42:G42"/>
    <mergeCell ref="C45:G45"/>
    <mergeCell ref="C47:G47"/>
    <mergeCell ref="C49:G49"/>
    <mergeCell ref="C51:G51"/>
    <mergeCell ref="C30:G30"/>
    <mergeCell ref="C32:G32"/>
    <mergeCell ref="C33:G33"/>
    <mergeCell ref="C35:G35"/>
    <mergeCell ref="C36:G36"/>
    <mergeCell ref="C38:G38"/>
    <mergeCell ref="C14:G14"/>
    <mergeCell ref="C15:G15"/>
    <mergeCell ref="C17:G17"/>
    <mergeCell ref="C19:G19"/>
    <mergeCell ref="C25:G25"/>
    <mergeCell ref="C29:G2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03 Pol'!Názvy_tisku</vt:lpstr>
      <vt:lpstr>oadresa</vt:lpstr>
      <vt:lpstr>Stavba!Objednatel</vt:lpstr>
      <vt:lpstr>Stavba!Objekt</vt:lpstr>
      <vt:lpstr>'01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polnicky</dc:creator>
  <cp:lastModifiedBy>radek polnicky</cp:lastModifiedBy>
  <cp:lastPrinted>2019-03-19T12:27:02Z</cp:lastPrinted>
  <dcterms:created xsi:type="dcterms:W3CDTF">2009-04-08T07:15:50Z</dcterms:created>
  <dcterms:modified xsi:type="dcterms:W3CDTF">2026-03-12T14:42:36Z</dcterms:modified>
</cp:coreProperties>
</file>